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60_лот_(Льготники)" sheetId="3" r:id="rId1"/>
    <sheet name="60_лот_()" sheetId="2" state="hidden" r:id="rId2"/>
  </sheets>
  <definedNames>
    <definedName name="_xlnm._FilterDatabase" localSheetId="1" hidden="1">'60_лот_()'!$A$2:$BM$43</definedName>
    <definedName name="_xlnm._FilterDatabase" localSheetId="0" hidden="1">'60_лот_(Льготники)'!$A$2:$BM$29</definedName>
    <definedName name="_xlnm.Print_Titles" localSheetId="1">'60_лот_()'!$2:$2</definedName>
    <definedName name="_xlnm.Print_Titles" localSheetId="0">'60_лот_(Льготники)'!$2:$2</definedName>
    <definedName name="_xlnm.Print_Area" localSheetId="1">'60_лот_()'!$A$1:$BM$57</definedName>
    <definedName name="_xlnm.Print_Area" localSheetId="0">'60_лот_(Льготники)'!$A$1:$BM$35</definedName>
  </definedNames>
  <calcPr calcId="145621"/>
</workbook>
</file>

<file path=xl/calcChain.xml><?xml version="1.0" encoding="utf-8"?>
<calcChain xmlns="http://schemas.openxmlformats.org/spreadsheetml/2006/main">
  <c r="U35" i="3" l="1"/>
  <c r="V35" i="3"/>
  <c r="W35" i="3"/>
  <c r="X35" i="3"/>
  <c r="Y35" i="3"/>
  <c r="Z35" i="3"/>
  <c r="AA35" i="3"/>
  <c r="AB35" i="3"/>
  <c r="AC35" i="3"/>
  <c r="AD35" i="3"/>
  <c r="AF35" i="3"/>
  <c r="AG35" i="3"/>
  <c r="AH35" i="3"/>
  <c r="AJ35" i="3"/>
  <c r="AK35" i="3"/>
  <c r="AL35" i="3"/>
  <c r="AM35" i="3"/>
  <c r="AN35" i="3"/>
  <c r="AO35" i="3"/>
  <c r="AP35" i="3"/>
  <c r="AR35" i="3"/>
  <c r="AT35" i="3"/>
  <c r="AU35" i="3"/>
  <c r="AV35" i="3"/>
  <c r="AW35" i="3"/>
  <c r="AX35" i="3"/>
  <c r="AZ35" i="3"/>
  <c r="BB35" i="3"/>
  <c r="BC35" i="3"/>
  <c r="BD35" i="3"/>
  <c r="BE35" i="3"/>
  <c r="BF35" i="3"/>
  <c r="BG35" i="3"/>
  <c r="BH35" i="3"/>
  <c r="BI35" i="3"/>
  <c r="BJ35" i="3"/>
  <c r="BK35" i="3"/>
  <c r="O35" i="3"/>
  <c r="P35" i="3"/>
  <c r="Q35" i="3"/>
  <c r="R35" i="3"/>
  <c r="S35" i="3"/>
  <c r="T35" i="3"/>
  <c r="N35" i="3"/>
  <c r="R31" i="3" l="1"/>
  <c r="N32" i="3"/>
  <c r="S32" i="3" s="1"/>
  <c r="S31" i="3" s="1"/>
  <c r="R25" i="3"/>
  <c r="N26" i="3"/>
  <c r="Q26" i="3" s="1"/>
  <c r="Q25" i="3" s="1"/>
  <c r="S26" i="3" l="1"/>
  <c r="S25" i="3" s="1"/>
  <c r="N31" i="3"/>
  <c r="N25" i="3"/>
  <c r="P32" i="3"/>
  <c r="Q32" i="3"/>
  <c r="Q31" i="3" s="1"/>
  <c r="P26" i="3"/>
  <c r="T13" i="3"/>
  <c r="N13" i="3" s="1"/>
  <c r="R12" i="3"/>
  <c r="T12" i="3" s="1"/>
  <c r="N12" i="3" s="1"/>
  <c r="R11" i="3"/>
  <c r="T11" i="3" s="1"/>
  <c r="N11" i="3" s="1"/>
  <c r="N10" i="3"/>
  <c r="S10" i="3" s="1"/>
  <c r="AR9" i="3" l="1"/>
  <c r="T26" i="3"/>
  <c r="P25" i="3"/>
  <c r="T32" i="3"/>
  <c r="P31" i="3"/>
  <c r="R9" i="3"/>
  <c r="AJ9" i="3"/>
  <c r="AT9" i="3"/>
  <c r="P10" i="3"/>
  <c r="Q10" i="3"/>
  <c r="T31" i="3" l="1"/>
  <c r="BB31" i="3"/>
  <c r="BK31" i="3" s="1"/>
  <c r="BB25" i="3"/>
  <c r="BK25" i="3" s="1"/>
  <c r="T25" i="3"/>
  <c r="T10" i="3"/>
  <c r="N14" i="3"/>
  <c r="R7" i="3"/>
  <c r="N8" i="3"/>
  <c r="S8" i="3" s="1"/>
  <c r="S7" i="3" s="1"/>
  <c r="R5" i="3"/>
  <c r="N6" i="3"/>
  <c r="Q6" i="3" s="1"/>
  <c r="Q5" i="3" s="1"/>
  <c r="N34" i="3"/>
  <c r="S34" i="3" s="1"/>
  <c r="S33" i="3" s="1"/>
  <c r="R33" i="3"/>
  <c r="N30" i="3"/>
  <c r="Q30" i="3" s="1"/>
  <c r="Q29" i="3" s="1"/>
  <c r="R29" i="3"/>
  <c r="N29" i="3"/>
  <c r="N28" i="3"/>
  <c r="P28" i="3" s="1"/>
  <c r="R27" i="3"/>
  <c r="N27" i="3"/>
  <c r="N24" i="3"/>
  <c r="Q24" i="3" s="1"/>
  <c r="Q22" i="3" s="1"/>
  <c r="T23" i="3"/>
  <c r="N23" i="3" s="1"/>
  <c r="R22" i="3"/>
  <c r="N20" i="3"/>
  <c r="Q20" i="3" s="1"/>
  <c r="Q18" i="3" s="1"/>
  <c r="T19" i="3"/>
  <c r="N19" i="3" s="1"/>
  <c r="R18" i="3"/>
  <c r="N17" i="3"/>
  <c r="Q17" i="3" s="1"/>
  <c r="Q15" i="3" s="1"/>
  <c r="T16" i="3"/>
  <c r="N16" i="3" s="1"/>
  <c r="R15" i="3"/>
  <c r="N4" i="3"/>
  <c r="Q4" i="3" s="1"/>
  <c r="Q3" i="3" s="1"/>
  <c r="R3" i="3"/>
  <c r="AZ18" i="3" l="1"/>
  <c r="AZ22" i="3"/>
  <c r="P30" i="3"/>
  <c r="P29" i="3" s="1"/>
  <c r="N7" i="3"/>
  <c r="AZ15" i="3"/>
  <c r="N18" i="3"/>
  <c r="P20" i="3"/>
  <c r="P18" i="3" s="1"/>
  <c r="N22" i="3"/>
  <c r="S24" i="3"/>
  <c r="S22" i="3" s="1"/>
  <c r="S30" i="3"/>
  <c r="S29" i="3" s="1"/>
  <c r="S6" i="3"/>
  <c r="S5" i="3" s="1"/>
  <c r="N5" i="3"/>
  <c r="S20" i="3"/>
  <c r="S18" i="3" s="1"/>
  <c r="Q14" i="3"/>
  <c r="Q9" i="3" s="1"/>
  <c r="N9" i="3"/>
  <c r="AF9" i="3"/>
  <c r="S14" i="3"/>
  <c r="S9" i="3" s="1"/>
  <c r="P14" i="3"/>
  <c r="P8" i="3"/>
  <c r="Q8" i="3"/>
  <c r="Q7" i="3" s="1"/>
  <c r="P6" i="3"/>
  <c r="P17" i="3"/>
  <c r="P15" i="3" s="1"/>
  <c r="N3" i="3"/>
  <c r="P4" i="3"/>
  <c r="P3" i="3" s="1"/>
  <c r="S17" i="3"/>
  <c r="S15" i="3" s="1"/>
  <c r="N33" i="3"/>
  <c r="S4" i="3"/>
  <c r="S3" i="3" s="1"/>
  <c r="N15" i="3"/>
  <c r="P24" i="3"/>
  <c r="P22" i="3" s="1"/>
  <c r="P27" i="3"/>
  <c r="Q28" i="3"/>
  <c r="Q27" i="3" s="1"/>
  <c r="S28" i="3"/>
  <c r="S27" i="3" s="1"/>
  <c r="P34" i="3"/>
  <c r="Q34" i="3"/>
  <c r="Q33" i="3" s="1"/>
  <c r="N47" i="2"/>
  <c r="S47" i="2" s="1"/>
  <c r="S46" i="2" s="1"/>
  <c r="R46" i="2"/>
  <c r="N46" i="2"/>
  <c r="N44" i="2"/>
  <c r="S44" i="2" s="1"/>
  <c r="S43" i="2" s="1"/>
  <c r="R43" i="2"/>
  <c r="N43" i="2"/>
  <c r="N42" i="2"/>
  <c r="Q42" i="2" s="1"/>
  <c r="Q41" i="2" s="1"/>
  <c r="R41" i="2"/>
  <c r="N39" i="2"/>
  <c r="Q39" i="2" s="1"/>
  <c r="Q37" i="2" s="1"/>
  <c r="T38" i="2"/>
  <c r="N38" i="2" s="1"/>
  <c r="N37" i="2" s="1"/>
  <c r="R37" i="2"/>
  <c r="P35" i="2"/>
  <c r="N35" i="2"/>
  <c r="Q35" i="2" s="1"/>
  <c r="Q33" i="2" s="1"/>
  <c r="T34" i="2"/>
  <c r="N34" i="2" s="1"/>
  <c r="N33" i="2" s="1"/>
  <c r="R33" i="2"/>
  <c r="P33" i="2"/>
  <c r="N31" i="2"/>
  <c r="Q31" i="2" s="1"/>
  <c r="Q29" i="2" s="1"/>
  <c r="T30" i="2"/>
  <c r="N30" i="2" s="1"/>
  <c r="R29" i="2"/>
  <c r="T30" i="3" l="1"/>
  <c r="BB29" i="3" s="1"/>
  <c r="BK29" i="3" s="1"/>
  <c r="T20" i="3"/>
  <c r="BB18" i="3" s="1"/>
  <c r="BK18" i="3" s="1"/>
  <c r="T17" i="3"/>
  <c r="BB15" i="3" s="1"/>
  <c r="BK15" i="3" s="1"/>
  <c r="T4" i="3"/>
  <c r="T3" i="3" s="1"/>
  <c r="T14" i="3"/>
  <c r="P9" i="3"/>
  <c r="T6" i="3"/>
  <c r="P5" i="3"/>
  <c r="T8" i="3"/>
  <c r="P7" i="3"/>
  <c r="T24" i="3"/>
  <c r="BB22" i="3" s="1"/>
  <c r="BK22" i="3" s="1"/>
  <c r="T28" i="3"/>
  <c r="T27" i="3" s="1"/>
  <c r="BB3" i="3"/>
  <c r="BK3" i="3" s="1"/>
  <c r="P33" i="3"/>
  <c r="T34" i="3"/>
  <c r="AZ33" i="2"/>
  <c r="AZ37" i="2"/>
  <c r="N29" i="2"/>
  <c r="AZ29" i="2"/>
  <c r="S35" i="2"/>
  <c r="S33" i="2" s="1"/>
  <c r="N41" i="2"/>
  <c r="P42" i="2"/>
  <c r="P41" i="2" s="1"/>
  <c r="Q47" i="2"/>
  <c r="Q46" i="2" s="1"/>
  <c r="P47" i="2"/>
  <c r="Q44" i="2"/>
  <c r="Q43" i="2" s="1"/>
  <c r="P44" i="2"/>
  <c r="T42" i="2"/>
  <c r="S42" i="2"/>
  <c r="S41" i="2" s="1"/>
  <c r="P39" i="2"/>
  <c r="S39" i="2"/>
  <c r="S37" i="2" s="1"/>
  <c r="P31" i="2"/>
  <c r="S31" i="2"/>
  <c r="S29" i="2" s="1"/>
  <c r="N13" i="2"/>
  <c r="Q13" i="2" s="1"/>
  <c r="Q12" i="2" s="1"/>
  <c r="R12" i="2"/>
  <c r="N11" i="2"/>
  <c r="S11" i="2" s="1"/>
  <c r="S10" i="2" s="1"/>
  <c r="R10" i="2"/>
  <c r="N10" i="2"/>
  <c r="N9" i="2"/>
  <c r="Q9" i="2" s="1"/>
  <c r="Q8" i="2" s="1"/>
  <c r="R8" i="2"/>
  <c r="N8" i="2"/>
  <c r="N6" i="2"/>
  <c r="Q6" i="2" s="1"/>
  <c r="Q5" i="2" s="1"/>
  <c r="R5" i="2"/>
  <c r="N5" i="2"/>
  <c r="N4" i="2"/>
  <c r="S4" i="2" s="1"/>
  <c r="S3" i="2" s="1"/>
  <c r="R3" i="2"/>
  <c r="N3" i="2"/>
  <c r="T29" i="3" l="1"/>
  <c r="T18" i="3"/>
  <c r="T15" i="3"/>
  <c r="BB9" i="3"/>
  <c r="BK9" i="3" s="1"/>
  <c r="T9" i="3"/>
  <c r="BB27" i="3"/>
  <c r="BK27" i="3" s="1"/>
  <c r="BB7" i="3"/>
  <c r="BK7" i="3" s="1"/>
  <c r="T7" i="3"/>
  <c r="T5" i="3"/>
  <c r="BB5" i="3"/>
  <c r="BK5" i="3" s="1"/>
  <c r="T22" i="3"/>
  <c r="BB33" i="3"/>
  <c r="T33" i="3"/>
  <c r="P6" i="2"/>
  <c r="P9" i="2"/>
  <c r="P8" i="2" s="1"/>
  <c r="T41" i="2"/>
  <c r="BB41" i="2"/>
  <c r="BK41" i="2" s="1"/>
  <c r="T35" i="2"/>
  <c r="P46" i="2"/>
  <c r="T47" i="2"/>
  <c r="P43" i="2"/>
  <c r="T44" i="2"/>
  <c r="T39" i="2"/>
  <c r="P37" i="2"/>
  <c r="T31" i="2"/>
  <c r="P29" i="2"/>
  <c r="S13" i="2"/>
  <c r="S12" i="2" s="1"/>
  <c r="P5" i="2"/>
  <c r="S6" i="2"/>
  <c r="S5" i="2" s="1"/>
  <c r="S9" i="2"/>
  <c r="S8" i="2" s="1"/>
  <c r="N12" i="2"/>
  <c r="P13" i="2"/>
  <c r="Q11" i="2"/>
  <c r="Q10" i="2" s="1"/>
  <c r="P11" i="2"/>
  <c r="Q4" i="2"/>
  <c r="Q3" i="2" s="1"/>
  <c r="P4" i="2"/>
  <c r="BK33" i="3" l="1"/>
  <c r="T43" i="2"/>
  <c r="BB43" i="2"/>
  <c r="BK43" i="2" s="1"/>
  <c r="T46" i="2"/>
  <c r="BB46" i="2"/>
  <c r="BK46" i="2" s="1"/>
  <c r="T33" i="2"/>
  <c r="BB33" i="2"/>
  <c r="BK33" i="2" s="1"/>
  <c r="T6" i="2"/>
  <c r="T29" i="2"/>
  <c r="BB29" i="2"/>
  <c r="BK29" i="2" s="1"/>
  <c r="T37" i="2"/>
  <c r="BB37" i="2"/>
  <c r="BK37" i="2" s="1"/>
  <c r="T13" i="2"/>
  <c r="P12" i="2"/>
  <c r="T9" i="2"/>
  <c r="T5" i="2"/>
  <c r="BB5" i="2"/>
  <c r="BK5" i="2" s="1"/>
  <c r="P10" i="2"/>
  <c r="T11" i="2"/>
  <c r="P3" i="2"/>
  <c r="T4" i="2"/>
  <c r="T10" i="2" l="1"/>
  <c r="BB10" i="2"/>
  <c r="BK10" i="2" s="1"/>
  <c r="T8" i="2"/>
  <c r="BB8" i="2"/>
  <c r="BK8" i="2" s="1"/>
  <c r="T3" i="2"/>
  <c r="BF3" i="2"/>
  <c r="BK3" i="2" s="1"/>
  <c r="T12" i="2"/>
  <c r="BB12" i="2"/>
  <c r="BK12" i="2" s="1"/>
</calcChain>
</file>

<file path=xl/sharedStrings.xml><?xml version="1.0" encoding="utf-8"?>
<sst xmlns="http://schemas.openxmlformats.org/spreadsheetml/2006/main" count="603" uniqueCount="326">
  <si>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</si>
  <si>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</si>
  <si>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</si>
  <si>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</si>
  <si>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</si>
  <si>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</si>
  <si>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</si>
  <si>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</si>
  <si>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</si>
  <si>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</si>
  <si>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</si>
  <si>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</si>
  <si>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</si>
  <si>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</si>
  <si>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</si>
  <si>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</si>
  <si>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</si>
  <si>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</si>
  <si>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</si>
  <si>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</si>
  <si>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</si>
  <si>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</si>
  <si>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</si>
  <si>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</si>
  <si>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</si>
  <si>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</si>
  <si>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</si>
  <si>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</si>
  <si>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</si>
  <si>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</si>
  <si>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</si>
  <si>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</si>
  <si>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</si>
  <si>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</si>
  <si>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</si>
  <si>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</si>
  <si>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</si>
  <si>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</si>
  <si>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</si>
  <si>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</si>
  <si>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</si>
  <si>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</si>
  <si>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-</t>
  </si>
  <si>
    <t>ЖРЭС</t>
  </si>
  <si>
    <t/>
  </si>
  <si>
    <t>ПРЭС</t>
  </si>
  <si>
    <t>О.РЭС</t>
  </si>
  <si>
    <t>реконструкция ТП-10/0,4 кВ № 673 (инв. № 13012328-00)  с заменой силового трансформатора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проектом, при необходимости выполнить замену автоматических выключателей, предохранителей, щитовых приборов, ТТ, тип и параметры оборудования уточнить при проектировании) – за счет средств тарифа на передачу электроэнергии,  по техническим условиям Ц-7690.</t>
  </si>
  <si>
    <t>41132338 (ВЭС-3094/2015)</t>
  </si>
  <si>
    <t>41131179 (ЗЭС-2683/2015)</t>
  </si>
  <si>
    <t>41130131 (СЭС-2686/2015)</t>
  </si>
  <si>
    <t>41131743 (СЭС-2689/2015)</t>
  </si>
  <si>
    <t>41131765 (СЭС-2690/2015)</t>
  </si>
  <si>
    <t>41131805 (СЭС-2692/2015)</t>
  </si>
  <si>
    <t>41122730 (ЦЭС-11412/2015)</t>
  </si>
  <si>
    <t>41123814 (ЦЭС-11429/2015)</t>
  </si>
  <si>
    <t>41127299 (ЦЭС-11452/2015)</t>
  </si>
  <si>
    <t>41127261 (ЦЭС-11454/2015)</t>
  </si>
  <si>
    <t>41127335 (ЦЭС-11455/2015)</t>
  </si>
  <si>
    <t>41129690 (ЦЭС-11457/2015)</t>
  </si>
  <si>
    <t>41129705 (ЦЭС-11463/2015)</t>
  </si>
  <si>
    <t>41129966 (ЦЭС-11468/2015)</t>
  </si>
  <si>
    <t>41129982 (ЦЭС-11469/2015)</t>
  </si>
  <si>
    <t>41130003 (ЦЭС-11475/2015)</t>
  </si>
  <si>
    <t>41131329 (ЦЭС-11484/2015)</t>
  </si>
  <si>
    <t>41131545 (ЦЭС-11486/2015)</t>
  </si>
  <si>
    <t>41132192 (ЦЭС-11488/2015)</t>
  </si>
  <si>
    <t>41132203 (ЦЭС-11490/2015)</t>
  </si>
  <si>
    <t>41132212 (ЦЭС-11491/2015)</t>
  </si>
  <si>
    <t>41132971 (ЦЭС-11494/2015)</t>
  </si>
  <si>
    <t>41133000 (ЦЭС-11495/2015)</t>
  </si>
  <si>
    <t>41132294 (ЦЭС-11496/2015)</t>
  </si>
  <si>
    <t>41132311 (ЦЭС-11497/2015)</t>
  </si>
  <si>
    <t>41133034 (ЦЭС-11498/2015)</t>
  </si>
  <si>
    <t>41133051 (ЦЭС-11499/2015)</t>
  </si>
  <si>
    <t>41133060 (ЦЭС-11501/2015)</t>
  </si>
  <si>
    <t>41133714 (ЦЭС-11504/2015)</t>
  </si>
  <si>
    <t>41134204 (ЦЭС-11505/2015)</t>
  </si>
  <si>
    <t>41134973 (ЦЭС-11508/2015)</t>
  </si>
  <si>
    <t>41125290 (ЮЭС-2918/2015)</t>
  </si>
  <si>
    <t>41125314 (ЮЭС-2919/2015)</t>
  </si>
  <si>
    <t>41125333 (ЮЭС-2920/2015)</t>
  </si>
  <si>
    <t>41126629 (ЮЭС-2922/2015)</t>
  </si>
  <si>
    <t>41125378 (ЮЭС-2923/2015)</t>
  </si>
  <si>
    <t>41125399 (ЮЭС-2926/2015)</t>
  </si>
  <si>
    <t>41126613 (ЮЭС-2927/2015)</t>
  </si>
  <si>
    <t>41127675 (ЮЭС-2932/2015)</t>
  </si>
  <si>
    <t>41127748 (ЮЭС-2933/2015)</t>
  </si>
  <si>
    <t>41132338</t>
  </si>
  <si>
    <t>41131179</t>
  </si>
  <si>
    <t>41130131</t>
  </si>
  <si>
    <t>41131743</t>
  </si>
  <si>
    <t>41131765</t>
  </si>
  <si>
    <t>41131805</t>
  </si>
  <si>
    <t>41122730</t>
  </si>
  <si>
    <t>41123814</t>
  </si>
  <si>
    <t>41127299</t>
  </si>
  <si>
    <t>41127261</t>
  </si>
  <si>
    <t>41127335</t>
  </si>
  <si>
    <t>41129690</t>
  </si>
  <si>
    <t>41129705</t>
  </si>
  <si>
    <t>41129966</t>
  </si>
  <si>
    <t>41129982</t>
  </si>
  <si>
    <t>41130003</t>
  </si>
  <si>
    <t>41131329</t>
  </si>
  <si>
    <t>41131545</t>
  </si>
  <si>
    <t>41132192</t>
  </si>
  <si>
    <t>41132203</t>
  </si>
  <si>
    <t>41132212</t>
  </si>
  <si>
    <t>41132971</t>
  </si>
  <si>
    <t>41133000</t>
  </si>
  <si>
    <t>41132294</t>
  </si>
  <si>
    <t>41132311</t>
  </si>
  <si>
    <t>41133034</t>
  </si>
  <si>
    <t>41133051</t>
  </si>
  <si>
    <t>41133060</t>
  </si>
  <si>
    <t>41133714</t>
  </si>
  <si>
    <t>41134204</t>
  </si>
  <si>
    <t>41134973</t>
  </si>
  <si>
    <t>41125290</t>
  </si>
  <si>
    <t>41125314</t>
  </si>
  <si>
    <t>41125333</t>
  </si>
  <si>
    <t>41126629</t>
  </si>
  <si>
    <t>41125378</t>
  </si>
  <si>
    <t>41125399</t>
  </si>
  <si>
    <t>41126613</t>
  </si>
  <si>
    <t>41127675</t>
  </si>
  <si>
    <t>41127748</t>
  </si>
  <si>
    <t>Гайдуков Евгений Анатольевич</t>
  </si>
  <si>
    <t>Маслов Александр Николаевич</t>
  </si>
  <si>
    <t>Поляков Вячеслав Владимирович</t>
  </si>
  <si>
    <t>Енин Максим Александрович</t>
  </si>
  <si>
    <t>Яшкин Вячеслав Владимирович</t>
  </si>
  <si>
    <t>Малышева Людмила Григорьевна</t>
  </si>
  <si>
    <t>Индивидуальный предприниматель Чевычелов Александр Валерьевич</t>
  </si>
  <si>
    <t>Евлахов Павел Николаевич</t>
  </si>
  <si>
    <t>Скоркина Вера Ивановна</t>
  </si>
  <si>
    <t>Черняков Андрей Владимирович</t>
  </si>
  <si>
    <t>Москоленко Андрей Вячеславович</t>
  </si>
  <si>
    <t>Баранчиков Валентин Иванович</t>
  </si>
  <si>
    <t>Изюмов Вадим Сергеевич</t>
  </si>
  <si>
    <t>Поздняков Алексей Иванович</t>
  </si>
  <si>
    <t>Шульгина Галина Михайловна</t>
  </si>
  <si>
    <t>Жиляев Александр Александрович</t>
  </si>
  <si>
    <t>Мельниченко Александр Викторович</t>
  </si>
  <si>
    <t>Костин Виктор Викторович</t>
  </si>
  <si>
    <t>Брынцева Светлана Анатольевна</t>
  </si>
  <si>
    <t>Агарков Валерий Дмитриевич</t>
  </si>
  <si>
    <t>Захаров Юрий Яковлевич</t>
  </si>
  <si>
    <t>Примосткин Андрей Витальевич</t>
  </si>
  <si>
    <t>Квасова Ольга Юрьевна</t>
  </si>
  <si>
    <t>Николаенко Светлана Владимировна</t>
  </si>
  <si>
    <t>Москвин Вадим Эдуардович</t>
  </si>
  <si>
    <t>Лысенко Евгения Александровна</t>
  </si>
  <si>
    <t>Михайловская Ирина Валентиновна</t>
  </si>
  <si>
    <t>Доброва Наталья Владимировна</t>
  </si>
  <si>
    <t>Молчанов Роман Иванович</t>
  </si>
  <si>
    <t>Евсеева Анна Витальевна</t>
  </si>
  <si>
    <t>Черняков Александр Владимирович</t>
  </si>
  <si>
    <t>Останин Сергей Геннадиевич</t>
  </si>
  <si>
    <t>Поречный Андрей Сергеевич</t>
  </si>
  <si>
    <t>Спиркин Николай Николаевич</t>
  </si>
  <si>
    <t>Пузанов Игорь Витальевич</t>
  </si>
  <si>
    <t>Савин Алексей Дмитриевич</t>
  </si>
  <si>
    <t>Старченко Андрей Алексеевич</t>
  </si>
  <si>
    <t>Индивидуальный предприниматель Берлизов Игорь Николаевич</t>
  </si>
  <si>
    <t>Акимов Сергей Валерьевич</t>
  </si>
  <si>
    <t>Долженков Валерий Николаевич</t>
  </si>
  <si>
    <t>КаРЭС</t>
  </si>
  <si>
    <t>КуРЭС</t>
  </si>
  <si>
    <t>ОРЭС</t>
  </si>
  <si>
    <t>БРЭС</t>
  </si>
  <si>
    <t>Б.С.РЭС</t>
  </si>
  <si>
    <t>Курская область, Касторенский р-он, д. Андреевка, д. 16</t>
  </si>
  <si>
    <t>Курская обл., Курчатовский р-он, Дичнянский с/с, с. Дичня</t>
  </si>
  <si>
    <t>Курская обл., Железногорский район, Разветьевский сельсовет, с. Разветье, ул. Прудная, д. 53</t>
  </si>
  <si>
    <t>Курская область, Железногорский район, с/с Разветьевский, с. Разветье, квартал «Заозерье», кад. № 46:06:081601:97</t>
  </si>
  <si>
    <t>Курская область, Железногорский район, с/с Разветьевский, с. Разветье, квартал «Заозерье», кад. № 46:06:081601:133</t>
  </si>
  <si>
    <t>Курская область, Железногорский район, Разветьевский сельсовет, с. Разветье, кад. № 46:06:080301:134.</t>
  </si>
  <si>
    <t>Курский р-н, д.Татаренкова, уч.46:11:111812:7</t>
  </si>
  <si>
    <t>д. 1-я Моква, ул. Свободная, д. 18 а</t>
  </si>
  <si>
    <t>306000, Курская обл., Поныровский р-н, п. Поныри, кад. 46:18:021103:47</t>
  </si>
  <si>
    <t>д. Зорино, уч. 46:11:170602:105</t>
  </si>
  <si>
    <t>д. Кукуевка, уч. 46:11:121203:889</t>
  </si>
  <si>
    <t>307202 Курская обл. Октябрьский р-он, Катыринский с/с., д.Малютина, напротив д.108</t>
  </si>
  <si>
    <t>305520, д. 1-я Моква, ул. Школьная, д. 36 а</t>
  </si>
  <si>
    <t>д. 1-е Цветово, ул. Придорожная, д. 10</t>
  </si>
  <si>
    <t>д. Кукуевка, уч. 46:11:121203:1401</t>
  </si>
  <si>
    <t>Курская обл., Курский район, Полянский сельсовет, с. Полянское, ул.Рубиновая, участок № 8 (кадастровый номер  46:11:160501:583)</t>
  </si>
  <si>
    <t>с. Полянское, ул. Алмазная, д. 3</t>
  </si>
  <si>
    <t>2-я Моква, уч. 46:11:090502:285</t>
  </si>
  <si>
    <t>Курская обл., д. Татаренкова, уч. 46:11:111807:26</t>
  </si>
  <si>
    <t>д. Кукуевка, уч. 46:11:121203:1070</t>
  </si>
  <si>
    <t>д. 2-я Моква, уч. 46:11:091213:30</t>
  </si>
  <si>
    <t>Курская обл., д. Букреевка, уч. 46:11:061911:290</t>
  </si>
  <si>
    <t>Курская обл., д. Духовец, ул.Южная, д. 4</t>
  </si>
  <si>
    <t>Курская область, Курский р-он, с. Ноздрачево, кад. 46:11:131105:52</t>
  </si>
  <si>
    <t>с. Ноздрачево, уч. 46:11:131105:153</t>
  </si>
  <si>
    <t>д. Татаренкова, уч. 46:11:111809:121</t>
  </si>
  <si>
    <t>с. Полянское, ул. Рубиновая, д. 5</t>
  </si>
  <si>
    <t>Курская обл., с. Полянское, ул. Рубиновая, д. 1</t>
  </si>
  <si>
    <t>Курская обл.,  2-я Моква, уч. 46:11:090502:246</t>
  </si>
  <si>
    <t>д. 1-я Моква, уч. 46:11:091204:466</t>
  </si>
  <si>
    <t>Курская обл., д. Зорино, уч. 46:11:170602:103</t>
  </si>
  <si>
    <t>Курская обл., с. Большесолдатское, ул. 70 лет Победы, д.3</t>
  </si>
  <si>
    <t>Курская обл., с. Большесолдатское, ул. 70 лет Победы, д.5</t>
  </si>
  <si>
    <t>Курская обл., с. Большесолдатское, ул. 70 лет Победы, д.7</t>
  </si>
  <si>
    <t>Курская обл., с. Большесолдатское, ул. 70 лет Победы, д.9</t>
  </si>
  <si>
    <t>Курская обл., с. Большесолдатское, ул. 70 лет Победы, д.10</t>
  </si>
  <si>
    <t>Курская обл., с. Большесолдатское, ул. 70 лет Победы, д.13</t>
  </si>
  <si>
    <t>г.Обоянь, ул.Есенина, д.26 А.</t>
  </si>
  <si>
    <t>Курская обл., с. Большесолдатское, ул. 70 лет Победы, д.18</t>
  </si>
  <si>
    <t>Курская обл., с. Большесолдатское, ул. 70 лет Победы, д.19</t>
  </si>
  <si>
    <t>- строительство ответвления протяженностью 0,135 км от опоры № 6 существующей ВЛ-0,4 кВ № 1 (инв. № 54.1832931.Б.)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</si>
  <si>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 № 2 существующей ВЛ-0,4 кВ № 2 (инв. № 31112300)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</si>
  <si>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0,05 км от опоры существующей ВЛ-0,4 кВ № 1 (инв. № 12014285-00)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</si>
  <si>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0,01 км от ВЛ-10 кВ № 20 (инв. № 31154200) до проектируемой СТП-10/0,4 кВ с монтажом промежуточной опоры в пролете ВЛ-10 кВ № 20 и увеличением протяженности существующей ВЛ-10 кВ (марку и сечение провода, протяженность уточнить при проектировании) – по техническим условиям С-1850.
 строительство ВЛ-0,4 кВ протяженностью  0,025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новых подстанций: 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С-1850.</t>
  </si>
  <si>
    <t>- строительство ответвления протяженностью 0,16 км от опоры существующей ВЛ-10 кВ № 12                                  (инв. № 303150760302) до проектируемой ТП-10/0,4 кВ (марку и сечение провода, протяженность уточнить при проектировании) – по техническим условиям С-2252;
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новых подстанций: 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 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С-2252 с учетом договоров С-2485, С-2594.</t>
  </si>
  <si>
    <t>строительство ответвления протяженностью 0,03 км от опоры существующей ВЛ-0,4 кВ № 1 (инв. № 12012489-00)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</si>
  <si>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ВЛ-10 кВ протяженностью 0,65 км от опоры существующей ВЛ-10 кВ № 423.16 (инв. № 4005)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Ц-10275.
строительство ВЛ-0,4 кВ протяженностью 0,28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и возможностью установки трансформатора большей мощности (до 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Ц-10275.</t>
  </si>
  <si>
    <t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 техническим условиям Ц-8118;
строительство ВЛ-0,4 кВ протяженностью 0,22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0,22 км по техническим условиям Ц-10744.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 техническим условиям Ц-8118.</t>
  </si>
  <si>
    <t>строительство ВЛ-0,4 кВ протяженностью 0,58 км от ТП-10/0,4 кВ № 2/2*630 кВА (инв. № SRSK-00) до границы земельного участка заявителя (марку и сечение провода, протяженность уточнить при проектировании), в т.ч. 0,58 км по техническим условиям Ц-7958, Ц-11007.</t>
  </si>
  <si>
    <t>- строительство ВЛ-0,4 кВ протяженностью 0,53 км от ТП-10/0,4 кВ № 2/2*630 (инв. № нет) до границы земельного участка заявителя (марку и сечение провода, протяженность уточнить при проектировании)- в т.ч. 0,53 км по техническим условиям Ц-11035, с учетом задачи Ц-11007.</t>
  </si>
  <si>
    <t>- строительство ВЛ-0,4 кВ протяженностью 0,36 км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0,36 км по техническим условиям Ц-10384, Ц-10436.</t>
  </si>
  <si>
    <t>- строительство ВЛ-0,4 кВ протяженностью 0,22 км от ТП-10/0,4 кВ №568 (инв. №13011062-00) до границы земельного участка заявителя (марку и сечение провода, протяженность уточнить при проектировании)- в т.ч. 0,22 км по техническим условиям Ц-11409.</t>
  </si>
  <si>
    <t>- строительство ответвления протяженностью 0,04 км от опоры существующей ВЛ-0,4 кВ № 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</si>
  <si>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0,15 км от ТП-10/0,4 кВ № 710 (инв. № нет) до границы земельного участка заявителя (марку и сечение провода, протяженность уточнить при проектировании) - в т.ч. 0,15 км совместным подвесом по опорам ВЛ-10 кВ, проектируемой по техническим условиям  Ц-11163.</t>
  </si>
  <si>
    <t>- строительство ВЛ-0,4 кВ протяженностью 0,45 км от ТП-10/0,4 кВ № 032/100 (инв. № 2327) до границы земельного участка заявителя (марку и сечение провода, протяженность уточнить при проектировании) – в том числе 0,28 км по техническим условиям Ц-11444.</t>
  </si>
  <si>
    <t>- строительство ВЛ-0,4 кВ протяженностью 0,415 км от ТП-10/0,4 кВ № 032/100 (инв. № 2327) до границы земельного участка заявителя (марку и сечение провода, протяженность уточнить при проектировании) – в том числе 0,415 км по техническим условиям Ц-11496.</t>
  </si>
  <si>
    <t>- строительство ВЛ-0,4 кВ протяженностью 0,39 км от ТП-10/0,4 кВ № 647 (инв. № 13011676-00) до границы земельного участка заявителя (марку и сечение провода, протяженность уточнить при проектировании) - в т.ч. 0,3 км по техническим условиям  Ц-8041.</t>
  </si>
  <si>
    <t>- строительство ВЛ-0,4 кВ протяженностью 0,62 км от ТП-10/0,4 кВ № 2/2*630 (инв. № нет) до границы земельного участка заявителя (марку и сечение провода, протяженность уточнить при проектировании)- в т.ч. 0,62 км по техническим условиям Ц-11483, с учетом задач            Ц-11007,  Ц-7958.</t>
  </si>
  <si>
    <t>- строительство ВЛ-0,4 кВ протяженностью 0,66 км от ТП-10/0,4 кВ № 2/2*630 (инв. № нет) до границы земельного участка заявителя (марку и сечение провода, протяженность уточнить при проектировании)- в т.ч. 0,62 км по техническим условиям Ц-11483, с учетом задач            Ц-11007,  Ц-7958.</t>
  </si>
  <si>
    <t>- строительство ответвления протяженностью 0,17 км от опоры существующей ВЛ-0,4 кВ № 4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0,03 км. по техническим условиям Ц-10685.</t>
  </si>
  <si>
    <t>- строительство ответвления протяженностью 0,65 км от опоры  существующей  ВЛ-10 кВ № 423.16 (инв. № 4005) до проектируемой ТП-10/0,4 кВ с увеличением протяженности существующей ВЛ-10 кВ (марку и сечение провода, протяженность уточнить при проектировании)- по техническим условиям Ц-10275.
 строительство ВЛ-0,4 кВ протяженностью  0,29 км от проектируемой ТП-10/0,4 кВ  до границы земельного участка заявителя (марку и сечение провода, протяженность уточнить при проектировании)- в т.ч. 0,16 км по техническим условиям Ц-10275.
строительство ТП-10/0,4 кВ с силовым трансформатором мощностью 63 кВА и возможностью установки трансформатора большей мощности (до 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Ц-10275</t>
  </si>
  <si>
    <t>строительство ответвления протяженностью 0,185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0,185 км по техническим условиям Ю-2897.</t>
  </si>
  <si>
    <t>строительство ответвления протяженностью 0,215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0,215 км по техническим условиям Ю-2897.</t>
  </si>
  <si>
    <t>строительство ответвления протяженностью 0,245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0,245 км по техническим условиям Ю-2897.</t>
  </si>
  <si>
    <t>- строительство ответвления протяженностью 0,245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0,245 км по техническим условиям Ю-2897.</t>
  </si>
  <si>
    <t>строительство ответвления протяженностью 0,305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0,305 км по техническим условиям Ю-2897.</t>
  </si>
  <si>
    <t>строительство ответвления протяженностью 0,02 км от опоры существующей ВЛ-0,4 кВ № 2 (инв. № 12011141-00)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</si>
  <si>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0,365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0,365 км по техническим условиям Ю-2897.</t>
  </si>
  <si>
    <t>строительство ответвления протяженностью 0,395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0,395 км по техническим условиям Ю-2897.</t>
  </si>
  <si>
    <t>реконструкция существующей ВЛ-0,4 кВ № 2 (инв. № 1114) в части монтажа дополнительного провода на участке протяженностью 0,2 км по трассе, в пролетах опоры №№ 18…23 (объем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</si>
  <si>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1 (инв. № 54.1832931.Б.) в части монтажа ответвительной арматуры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</si>
  <si>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31112300)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</si>
  <si>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1 (инв. № 12014285-00)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</si>
  <si>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20 (инв. № 31154200)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С-1850</t>
  </si>
  <si>
    <t>реконструкция существующей ВЛ-10 кВ № 12 (инв. № 303150760302)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электроэенргии</t>
  </si>
  <si>
    <t>замена ТП-10/0,4 кВ № 639/63 кВА (инв.№13011694-00)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Ц-10409, с учетом договоров Ц-10135, Ц-10521.</t>
  </si>
  <si>
    <t>реконструкция существующей ВЛ-0,4 кВ № 1 (инв. № 12012489-00) в части монтажа ответвительной арматуры к опоре ВЛ-0,4 кВ в точке врезки (объем реконструкции уточнить при проектировании)-за счет средств тарифа на передачу э/э.</t>
  </si>
  <si>
    <t>реконструкция существующей ВЛ-10 кВ № 649.12 (инв. № 6452) 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электроэнергии,  по техническим условиям Ц-9893</t>
  </si>
  <si>
    <t>: реконструкция существующей ВЛ-10 кВ № 423.16 (инв. № 4005) в части монтажа ответвительной арматуры в точке врезки (номер опоры и объем реконструкции уточнить при проектировании) – за счет средств тарифа на передачу электроэнергии по техническим условиям Ц-10275.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</si>
  <si>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по техническим условиям Ц-10122 /в т.ч. с учетом заключенных договоров Ц-7930,Ц-7205,Ц-7569,Ц-8968,Ц-7818,Ц-5971,Ц-6657,Ц-6330,Ц-7329,Ц-7379,Ц-9164,Ц-9355,Ц-6376,Ц-7599/.</t>
  </si>
  <si>
    <t>реконструкция существующей ВЛ-0,4 кВ № 1 (инв. № 3101835) в части монтажа дополнительного провода на участке протяженностью 0,24 км по трассе (оп. №№ 2-1…2-7)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</si>
  <si>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замены провода на провод большего сечения на участке протяженностью 0,64 км по трассе (оп. №№ 1…20), в том числе на участке протяженностью 0,32 км (оп. №№ 11…20) монтаж двух дополнительных проводов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</si>
  <si>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412.16 (инв.№4009) в части установки дополнительной стойки (подкоса) к опоре ВЛ-10 кВ в точке врезки (номер опоры и объем реконструкции уточнить при проектировании) – за счет средств тарифа на передачу электроэнергии по техническим условиям Ц-10163.</t>
  </si>
  <si>
    <t>расширение РУ-0,4 кВ ТП-10/0,4 кВ № 2/2*630 кВА (инв. № SRSK-00)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Ц-7958.</t>
  </si>
  <si>
    <t>расширение РУ-0,4 кВ ТП-10/0,4 кВ № 2/2*630 (инв. № нет)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Ц-11007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</si>
  <si>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по техническим условиям Ц-10436.</t>
  </si>
  <si>
    <t>расширение РУ-0,4 кВ ТП-10/0,4 кВ №568 (инв. №13011062-00)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по техническим условиям Ц-11409.</t>
  </si>
  <si>
    <t>выполнить замену ТП 10/0,4 кВ № 694 на ТП 10/0,4 кВ с силовым трансформатором мощностью 160 кВА и возможностью установки трансформатора большей мощности (тип ТП,  мощность силового трансформатора, схемы соединений РУ-10 кВ и РУ-0,4 кВ, количество и параметры оборудования уточнить при проектировании)  – за счет средств тарифа на передачу электроэнергии,  по техническим условиям Ц-11129, с учетом задач Ц-5881, Ц-5937,  Ц-5929,  Ц-5924, Ц-4978, Ц-7575.</t>
  </si>
  <si>
    <t>расширение РУ-0,4 кВ ТП-10/0,4 кВ № 710 (инв. № нет)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</si>
  <si>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ТП-10/0,4 кВ № 627 (инв. № 13011523-00)  с заменой силового трансформатора на трансформатор мощностью 160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электроэнергии,  по техническим условиям Ц-10723,  с учетом задач Ц-6102, Ц-6103,  Ц-7158,  Ц-7160, Ц-7366, Ц-7589, Ц-10663, Ц-10726.</t>
  </si>
  <si>
    <t>расширение РУ-0,4 кВ ТП-10/0,4 кВ № 032/100 (инв. № 2327)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Ц-11444.</t>
  </si>
  <si>
    <t>расширение РУ-0,4 кВ ТП-10/0,4 кВ № 647 (инв. № 13011676-00)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</si>
  <si>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2/2*630 (инв. № нет)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Ц-11007.</t>
  </si>
  <si>
    <t>реконструкция существующей ВЛ-0,4 кВ № 4 (инв. № нет)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</si>
  <si>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переключение участка ВЛ-0,4 кВ №1 от ТП-10/0,4 кВ №601 (инв. № 12013316-00) на питание от проектируемой согласно п. 10.2  ТП-10/0,4 кВ -за счет средств тарифа на передачу э/э, по техническим условиям Ц-10117</t>
  </si>
  <si>
    <t>реконструкция существующей ВЛ-10 кВ № 423.16 (инв. № 4005)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</si>
  <si>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3 (инв. № 12012961-00)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Ю-2897.</t>
  </si>
  <si>
    <t>реконструкция существующей ВЛ-0,4 кВ № 2 (инв. № 12011141-00) в части монтажа ответвительной арматуры в точке врезки (номер опоры и объем реконструкции уточнить при проектировании) – за счет средств тарифа на передачу электроэнергии.</t>
  </si>
  <si>
    <t>ВЛ-0,4 кВ № 2 (инв. № 1114)</t>
  </si>
  <si>
    <t>Реконструкция ВЛ-0,4 кВ с монтажом дополнительного провода</t>
  </si>
  <si>
    <t>ВЛ-0,4 кВ № 1 (инв. № 54.1832931.Б.)</t>
  </si>
  <si>
    <t>ВЛ-0,4 кВ № 1 (инв. № 12014285-00)</t>
  </si>
  <si>
    <t>ВЛ-10 кВ № 20 (инв. № 31154200)</t>
  </si>
  <si>
    <t>Остальной объем строительства включен в С-1850 (Лот № 23-24 льготники СЭС)</t>
  </si>
  <si>
    <t xml:space="preserve"> ВЛ-10 кВ № 12 (инв. № 303150760302)</t>
  </si>
  <si>
    <t>Остальной объем строительства включен в С-2252 (Лот № 35 льготники СЭС)</t>
  </si>
  <si>
    <t>Объем строительства включен в  Ц-11007 (Лот № 49 Северо-Восток); Ц-11035 (Лот № 50 Северо-Восток)</t>
  </si>
  <si>
    <t>Объем строительства включен в Ц-10384 (Лот № 45 льготники Юго-Запад); Ц-10436 (Лот № 46 Юго-Запад)</t>
  </si>
  <si>
    <t>Объем строительства включен в Ц-11409 (Лот № 59)</t>
  </si>
  <si>
    <t>Объем строительства включен в Ц-7690 (Лот № 26 льготники ЦЭС)</t>
  </si>
  <si>
    <t>ТП-10/0,4 кВ № 710 (инв. № нет) (д. Букреевка)</t>
  </si>
  <si>
    <t>Монтаж автоматического выключателя (63 А) - 1 шт.</t>
  </si>
  <si>
    <t>0,15 км совместным подвесом по опорам проектируемой ВЛ-10 кВ с установкой 3-х дополнительных опор для совместного подвеса</t>
  </si>
  <si>
    <t>Объем строительства включен в Ц-10723 (Лот 48 Юго-Запад)</t>
  </si>
  <si>
    <t xml:space="preserve">ТП-10/0,4 кВ № 032/100 (инв. № 2327) </t>
  </si>
  <si>
    <t>Объем строительства включен в Ц-11496 (физ.объемы от 25.08.15)</t>
  </si>
  <si>
    <t xml:space="preserve"> ТП-10/0,4 кВ № 647 (инв. № 13011676-00)</t>
  </si>
  <si>
    <t>Остальной объем строительства включен в Ц-8041 (Лот № 29 льготники ЦЭС Северная часть)</t>
  </si>
  <si>
    <t>ТП-10/0,4 кВ № 2/2*630 (инв. № нет) (с. Полянское)</t>
  </si>
  <si>
    <t>Остальной объем строительства включен в Ц-7958 (Лот № 29 льготники ЦЭС Южный); Ц-11007 (Лот № 49 Северо-Восток); Ц-11483 (физ.объемы от 25.08.2015)</t>
  </si>
  <si>
    <t xml:space="preserve">ВЛ-0,4 кВ № 4 (инв. № нет) </t>
  </si>
  <si>
    <t>Остальной объем строительства включен в Ц-9248 (Лот № 36 льготники Юго-Запад), Ц-10117 (Лот № 44 льготники ЦЭС Юго-Запад); Ц-10440 (Лот № 46 Юго-Запад)</t>
  </si>
  <si>
    <t>ВЛ-10 кВ № 423.16 (инв. № 4005)</t>
  </si>
  <si>
    <t>Остальной объем строительства включен в Ц-10405 и Ц-10413 (Лот № 45 льготники Юго-Запад); Ц-10275 (Лот № 46 Юго-Запад)</t>
  </si>
  <si>
    <t xml:space="preserve"> ВЛ-0,4 кВ № 2 (инв. № 31112300)</t>
  </si>
  <si>
    <t>ТП-10/0,4 кВ № 639/63 кВА (инв.№13011694-00)</t>
  </si>
  <si>
    <t>ВЛ-0,4 кВ № 1 (инв. № 12012489-00)</t>
  </si>
  <si>
    <t xml:space="preserve"> ВЛ-10 кВ № 649.12 (инв. № 6452) </t>
  </si>
  <si>
    <t>Объем строительства включен в Ц-10410 (Лот № 46 ЦЭС Северо-Восток)</t>
  </si>
  <si>
    <t>Остальной объем строительства включен в Ц-9893 (Лот № 42 льготники ЦЭС Северо-Восток-1); Ц-11334 (Лот № 57)</t>
  </si>
  <si>
    <t>строительство ответвления протяженностью 0,9 км от опоры существующей  ВЛ-10 кВ № 649.12 (инв. № 6452)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0,9 км по техническим условиям Ц-9893, с учетом договоров Ц.
 строительство ВЛ-0,4 кВ протяженностью  0,22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0,13 км по техническим условиям                     Ц-11334
строительство ТП-10/0,4 кВ с силовым трансформатором мощностью 250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Ц-9893.</t>
  </si>
  <si>
    <t>ТП-10/0,4 кВ № 654/40 кВА (инв. № 13011695-00)</t>
  </si>
  <si>
    <t>Объем строительства включен в Ц-10122 (Лот № 45 льготники Юго-Запад)</t>
  </si>
  <si>
    <t>ВЛ-10 кВ № 556.07 (инв. № 8740)</t>
  </si>
  <si>
    <t xml:space="preserve"> ВЛ-0,4 кВ № 1 (инв. № 3101835) </t>
  </si>
  <si>
    <t>Реконструкция ВЛ-0,4 кВ с монтажом 2-х дополнительных проводов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</si>
  <si>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Ц-10744 (Лот № 47 Юго-Запад)</t>
  </si>
  <si>
    <t>ВЛ-10 кВ № 412.16 (инв.№4009)</t>
  </si>
  <si>
    <t>Остальной объем строительства включен в Ц-7958 (Лот № 29 льготники ЦЭС Южный); Ц-11007 (Лот № 49 Северо-Восток)</t>
  </si>
  <si>
    <t>Объем строительства включен в Ц-7958 (Лот № 29 льготники ЦЭС Южный); Ц-11007 (Лот № 49 Северо-Восток)</t>
  </si>
  <si>
    <t>Остальной объем строительства включен в Ц-11129 (Лот № 54 льготники)</t>
  </si>
  <si>
    <t xml:space="preserve"> строительство ответвления протяженностью 1 км от опоры  существующей  ВЛ-10 кВ № 415.02 (инв. № 12002155) до проектируемой ТП-10/0,4 кВ с увеличением протяженности существующей ВЛ-10 кВ (марку и сечение провода, протяженность уточнить при проектировании)- за счет средств тарифа на передачу э/э, по техническим условиям Ц-9248, в том числе для договоров  Ц-7345, Ц-7630, Ц-8662.
 строительство ВЛ-0,4 кВ протяженностью  0,42 км от опоры существующей ВЛ-0,4 кВ №1 от ТП-10/0,4 кВ №601 (инв. № 12013316-00) до границы земельного участка заявителя (марку и сечение провода, протяженность уточнить при проектировании)- в т.ч. 0,085 км по техническим условиям Ц-10440, с учетом задачи Ц-10117.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э/э, по техническим условиям Ц-9248, в том числе для договоров  Ц-7345, Ц-7630, Ц-8662.</t>
  </si>
  <si>
    <t>Объем строительства включен в Ю-2897 (Лот № 57)</t>
  </si>
  <si>
    <t xml:space="preserve"> ВЛ-0,4 кВ № 3 (инв. № 12012961-00)</t>
  </si>
  <si>
    <t xml:space="preserve">ТП-10/0,4 кВ №601 (инв. № 12013316-00) </t>
  </si>
  <si>
    <t>ВЛ-0,4 кВ № 2 (инв. № 12011141-00)</t>
  </si>
  <si>
    <t>ВЛ-0,4 кВ № 3 (инв. № 12012961-00)</t>
  </si>
  <si>
    <t>строительство ответвления протяженностью 0,2 км от опоры существующей ВЛ-10 кВ № 556.07 (инв. № 8740) до проектируемой ТП-10/0,4 кВ, с увеличением протяженности существующей ВЛ-10 кВ (марку и сечение провода, протяженность уточнить при проектировании)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</si>
  <si>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реконструкция существующей ВЛ-10 кВ № 556.07 (инв. № 8740) в части монтажа ответвительной арматуры в точке врезки(объем реконструкции уточнить при проектировании) – за счет средств тарифа на передачу электроэнергии.</t>
  </si>
  <si>
    <t>СТП 63 кВА</t>
  </si>
  <si>
    <t>ИТОГО:</t>
  </si>
  <si>
    <t>Реконструкция ВЛ-0,4 кВв части замены провода на провод большего сечения, км (4 провода)</t>
  </si>
  <si>
    <t>Лот № 60 Льготники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</si>
</sst>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b/>
      <sz val="28"/>
      <color theme="1"/>
      <name val="Arial"/>
      <family val="2"/>
      <charset val="204"/>
    </font>
    <font>
      <b/>
      <sz val="36"/>
      <name val="Arial"/>
      <family val="2"/>
      <charset val="204"/>
    </font>
    <font>
      <b/>
      <sz val="36"/>
      <color theme="1"/>
      <name val="Arial"/>
      <family val="2"/>
      <charset val="204"/>
    </font>
    <font>
      <b/>
      <sz val="4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center" wrapText="1"/>
    </xf>
    <xf numFmtId="14" fontId="2" fillId="3" borderId="0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2" fontId="2" fillId="5" borderId="1" xfId="0" applyNumberFormat="1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164" fontId="2" fillId="5" borderId="0" xfId="0" applyNumberFormat="1" applyFont="1" applyFill="1" applyBorder="1" applyAlignment="1">
      <alignment horizontal="center" vertical="center" wrapText="1"/>
    </xf>
    <xf numFmtId="2" fontId="2" fillId="5" borderId="0" xfId="0" applyNumberFormat="1" applyFont="1" applyFill="1" applyBorder="1" applyAlignment="1">
      <alignment horizontal="center" vertical="center" wrapText="1"/>
    </xf>
    <xf numFmtId="14" fontId="2" fillId="5" borderId="0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0" fontId="2" fillId="6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2" fontId="1" fillId="6" borderId="1" xfId="0" applyNumberFormat="1" applyFont="1" applyFill="1" applyBorder="1" applyAlignment="1">
      <alignment vertical="center" wrapText="1"/>
    </xf>
    <xf numFmtId="164" fontId="1" fillId="6" borderId="1" xfId="0" applyNumberFormat="1" applyFont="1" applyFill="1" applyBorder="1" applyAlignment="1">
      <alignment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2" fontId="2" fillId="6" borderId="1" xfId="0" applyNumberFormat="1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8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D8" sqref="D8"/>
    </sheetView>
  </sheetViews>
  <sheetFormatPr defaultRowHeight="34.5" x14ac:dyDescent="0.45"/>
  <cols>
    <col min="1" max="1" width="37.85546875" style="40" customWidth="1"/>
    <col min="2" max="2" width="25.5703125" style="40" customWidth="1"/>
    <col min="3" max="3" width="35.42578125" style="40" customWidth="1"/>
    <col min="4" max="4" width="36.85546875" style="40" customWidth="1"/>
    <col min="5" max="5" width="16.42578125" style="40" customWidth="1"/>
    <col min="6" max="6" width="80.140625" style="40" customWidth="1"/>
    <col min="7" max="7" width="23.5703125" style="40" customWidth="1"/>
    <col min="8" max="8" width="133.28515625" style="40" customWidth="1"/>
    <col min="9" max="10" width="255.5703125" style="40" customWidth="1"/>
    <col min="11" max="11" width="57.42578125" style="40" customWidth="1"/>
    <col min="12" max="12" width="59.7109375" style="40" customWidth="1"/>
    <col min="13" max="13" width="44.85546875" style="40" customWidth="1"/>
    <col min="14" max="14" width="41" style="40" customWidth="1"/>
    <col min="15" max="15" width="2.140625" style="40" customWidth="1"/>
    <col min="16" max="16" width="36.5703125" style="40" customWidth="1"/>
    <col min="17" max="17" width="33.28515625" style="40" customWidth="1"/>
    <col min="18" max="18" width="23.140625" style="40" customWidth="1"/>
    <col min="19" max="19" width="29.85546875" style="40" customWidth="1"/>
    <col min="20" max="20" width="33.7109375" style="40" customWidth="1"/>
    <col min="21" max="21" width="12.42578125" style="40" hidden="1" customWidth="1"/>
    <col min="22" max="22" width="9.140625" style="40" hidden="1" customWidth="1"/>
    <col min="23" max="24" width="10.140625" style="40" hidden="1" customWidth="1"/>
    <col min="25" max="27" width="17" style="40" hidden="1" customWidth="1"/>
    <col min="28" max="28" width="24.85546875" style="40" hidden="1" customWidth="1"/>
    <col min="29" max="29" width="25.7109375" style="40" hidden="1" customWidth="1"/>
    <col min="30" max="30" width="19.7109375" style="40" hidden="1" customWidth="1"/>
    <col min="31" max="31" width="16.7109375" style="40" customWidth="1"/>
    <col min="32" max="32" width="29.42578125" style="40" customWidth="1"/>
    <col min="33" max="33" width="37.7109375" style="40" hidden="1" customWidth="1"/>
    <col min="34" max="34" width="21" style="40" hidden="1" customWidth="1"/>
    <col min="35" max="35" width="19.140625" style="40" customWidth="1"/>
    <col min="36" max="36" width="25.140625" style="40" customWidth="1"/>
    <col min="37" max="42" width="33.85546875" style="40" hidden="1" customWidth="1"/>
    <col min="43" max="43" width="33.85546875" style="40" customWidth="1"/>
    <col min="44" max="44" width="33" style="40" customWidth="1"/>
    <col min="45" max="45" width="21.42578125" style="40" customWidth="1"/>
    <col min="46" max="46" width="23.42578125" style="40" customWidth="1"/>
    <col min="47" max="50" width="9.140625" style="40" hidden="1" customWidth="1"/>
    <col min="51" max="51" width="42" style="40" customWidth="1"/>
    <col min="52" max="52" width="24.28515625" style="40" customWidth="1"/>
    <col min="53" max="53" width="64.7109375" style="40" customWidth="1"/>
    <col min="54" max="54" width="29" style="40" customWidth="1"/>
    <col min="55" max="55" width="23.140625" style="40" hidden="1" customWidth="1"/>
    <col min="56" max="56" width="18.140625" style="40" hidden="1" customWidth="1"/>
    <col min="57" max="57" width="22.5703125" style="40" hidden="1" customWidth="1"/>
    <col min="58" max="58" width="24.140625" style="40" hidden="1" customWidth="1"/>
    <col min="59" max="59" width="33.85546875" style="40" hidden="1" customWidth="1"/>
    <col min="60" max="60" width="18.5703125" style="40" hidden="1" customWidth="1"/>
    <col min="61" max="61" width="32.5703125" style="40" hidden="1" customWidth="1"/>
    <col min="62" max="62" width="33" style="40" hidden="1" customWidth="1"/>
    <col min="63" max="63" width="31.5703125" style="42" customWidth="1"/>
    <col min="64" max="64" width="37.28515625" style="43" customWidth="1"/>
    <col min="65" max="65" width="82.7109375" style="40" customWidth="1"/>
    <col min="66" max="66" width="17.7109375" style="44" customWidth="1"/>
    <col min="67" max="67" width="9.140625" style="40"/>
    <col min="68" max="68" width="16.42578125" style="40" bestFit="1" customWidth="1"/>
    <col min="69" max="16384" width="9.140625" style="40"/>
  </cols>
  <sheetData>
    <row r="1" spans="1:70" ht="60" x14ac:dyDescent="0.8">
      <c r="B1" s="124" t="s">
        <v>325</v>
      </c>
      <c r="C1" s="41"/>
    </row>
    <row r="2" spans="1:70" s="6" customFormat="1" ht="282.75" customHeight="1" x14ac:dyDescent="0.25">
      <c r="A2" s="4" t="s">
        <v>0</v>
      </c>
      <c r="B2" s="4" t="s">
        <v>24</v>
      </c>
      <c r="C2" s="4" t="s">
        <v>25</v>
      </c>
      <c r="D2" s="4" t="s">
        <v>31</v>
      </c>
      <c r="E2" s="4" t="s">
        <v>27</v>
      </c>
      <c r="F2" s="4" t="s">
        <v>1</v>
      </c>
      <c r="G2" s="4" t="s">
        <v>2</v>
      </c>
      <c r="H2" s="4" t="s">
        <v>19</v>
      </c>
      <c r="I2" s="4" t="s">
        <v>23</v>
      </c>
      <c r="J2" s="4" t="s">
        <v>3</v>
      </c>
      <c r="K2" s="4" t="s">
        <v>28</v>
      </c>
      <c r="L2" s="45" t="s">
        <v>32</v>
      </c>
      <c r="M2" s="45" t="s">
        <v>33</v>
      </c>
      <c r="N2" s="45" t="s">
        <v>34</v>
      </c>
      <c r="O2" s="45"/>
      <c r="P2" s="45" t="s">
        <v>35</v>
      </c>
      <c r="Q2" s="45" t="s">
        <v>36</v>
      </c>
      <c r="R2" s="45" t="s">
        <v>37</v>
      </c>
      <c r="S2" s="45" t="s">
        <v>38</v>
      </c>
      <c r="T2" s="45" t="s">
        <v>39</v>
      </c>
      <c r="U2" s="4" t="s">
        <v>4</v>
      </c>
      <c r="V2" s="4"/>
      <c r="W2" s="4" t="s">
        <v>22</v>
      </c>
      <c r="X2" s="4"/>
      <c r="Y2" s="4" t="s">
        <v>29</v>
      </c>
      <c r="Z2" s="4"/>
      <c r="AA2" s="4" t="s">
        <v>5</v>
      </c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 t="s">
        <v>9</v>
      </c>
      <c r="AJ2" s="4"/>
      <c r="AK2" s="4" t="s">
        <v>10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26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34</v>
      </c>
      <c r="BA2" s="4" t="s">
        <v>16</v>
      </c>
      <c r="BB2" s="4" t="s">
        <v>40</v>
      </c>
      <c r="BC2" s="4" t="s">
        <v>17</v>
      </c>
      <c r="BD2" s="4"/>
      <c r="BE2" s="4" t="s">
        <v>272</v>
      </c>
      <c r="BF2" s="4"/>
      <c r="BG2" s="4" t="s">
        <v>308</v>
      </c>
      <c r="BH2" s="4"/>
      <c r="BI2" s="4" t="s">
        <v>324</v>
      </c>
      <c r="BJ2" s="4"/>
      <c r="BK2" s="13" t="s">
        <v>21</v>
      </c>
      <c r="BL2" s="8" t="s">
        <v>20</v>
      </c>
      <c r="BM2" s="46" t="s">
        <v>18</v>
      </c>
      <c r="BN2" s="47"/>
    </row>
    <row r="3" spans="1:70" s="104" customFormat="1" ht="409.5" customHeight="1" x14ac:dyDescent="0.25">
      <c r="A3" s="89" t="s">
        <v>53</v>
      </c>
      <c r="B3" s="90" t="s">
        <v>93</v>
      </c>
      <c r="C3" s="91">
        <v>466.1</v>
      </c>
      <c r="D3" s="91"/>
      <c r="E3" s="97">
        <v>14</v>
      </c>
      <c r="F3" s="90" t="s">
        <v>133</v>
      </c>
      <c r="G3" s="90" t="s">
        <v>43</v>
      </c>
      <c r="H3" s="90" t="s">
        <v>178</v>
      </c>
      <c r="I3" s="90" t="s">
        <v>217</v>
      </c>
      <c r="J3" s="90" t="s">
        <v>247</v>
      </c>
      <c r="K3" s="97" t="s">
        <v>277</v>
      </c>
      <c r="L3" s="97"/>
      <c r="M3" s="97"/>
      <c r="N3" s="98">
        <f>N4</f>
        <v>305.52</v>
      </c>
      <c r="O3" s="97"/>
      <c r="P3" s="98">
        <f t="shared" ref="P3:T3" si="0">P4</f>
        <v>24.441599999999998</v>
      </c>
      <c r="Q3" s="98">
        <f t="shared" si="0"/>
        <v>262.74719999999996</v>
      </c>
      <c r="R3" s="98">
        <f t="shared" si="0"/>
        <v>0</v>
      </c>
      <c r="S3" s="98">
        <f t="shared" si="0"/>
        <v>18.331199999999999</v>
      </c>
      <c r="T3" s="98">
        <f t="shared" si="0"/>
        <v>305.52</v>
      </c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100">
        <v>0.24</v>
      </c>
      <c r="BB3" s="98">
        <f>T4</f>
        <v>305.52</v>
      </c>
      <c r="BC3" s="98"/>
      <c r="BD3" s="99"/>
      <c r="BE3" s="99"/>
      <c r="BF3" s="99"/>
      <c r="BG3" s="99"/>
      <c r="BH3" s="99"/>
      <c r="BI3" s="99"/>
      <c r="BJ3" s="99"/>
      <c r="BK3" s="99">
        <f>BB3</f>
        <v>305.52</v>
      </c>
      <c r="BL3" s="101">
        <v>42425</v>
      </c>
      <c r="BM3" s="99" t="s">
        <v>278</v>
      </c>
      <c r="BN3" s="99"/>
      <c r="BO3" s="98"/>
      <c r="BP3" s="98"/>
      <c r="BQ3" s="101"/>
      <c r="BR3" s="102"/>
    </row>
    <row r="4" spans="1:70" s="6" customFormat="1" ht="409.5" customHeight="1" x14ac:dyDescent="0.25">
      <c r="A4" s="1"/>
      <c r="B4" s="2"/>
      <c r="C4" s="3"/>
      <c r="D4" s="3"/>
      <c r="E4" s="4"/>
      <c r="F4" s="2"/>
      <c r="G4" s="2"/>
      <c r="H4" s="2"/>
      <c r="I4" s="2"/>
      <c r="J4" s="2"/>
      <c r="K4" s="4"/>
      <c r="L4" s="4" t="s">
        <v>16</v>
      </c>
      <c r="M4" s="34">
        <v>0.24</v>
      </c>
      <c r="N4" s="12">
        <f>M4*1273</f>
        <v>305.52</v>
      </c>
      <c r="O4" s="2"/>
      <c r="P4" s="12">
        <f>N4*0.08</f>
        <v>24.441599999999998</v>
      </c>
      <c r="Q4" s="12">
        <f>N4*0.86</f>
        <v>262.74719999999996</v>
      </c>
      <c r="R4" s="12">
        <v>0</v>
      </c>
      <c r="S4" s="12">
        <f>N4*0.06</f>
        <v>18.331199999999999</v>
      </c>
      <c r="T4" s="12">
        <f>SUM(P4:S4)</f>
        <v>305.52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34"/>
      <c r="BB4" s="4"/>
      <c r="BC4" s="4"/>
      <c r="BD4" s="5"/>
      <c r="BE4" s="5"/>
      <c r="BF4" s="5"/>
      <c r="BG4" s="5"/>
      <c r="BH4" s="5"/>
      <c r="BI4" s="5"/>
      <c r="BJ4" s="5"/>
      <c r="BK4" s="5"/>
      <c r="BL4" s="8"/>
      <c r="BM4" s="5"/>
      <c r="BN4" s="5"/>
      <c r="BO4" s="7"/>
      <c r="BP4" s="7"/>
      <c r="BQ4" s="8"/>
      <c r="BR4" s="9"/>
    </row>
    <row r="5" spans="1:70" s="104" customFormat="1" ht="162" customHeight="1" x14ac:dyDescent="0.25">
      <c r="A5" s="89" t="s">
        <v>55</v>
      </c>
      <c r="B5" s="90" t="s">
        <v>95</v>
      </c>
      <c r="C5" s="91">
        <v>466.1</v>
      </c>
      <c r="D5" s="91"/>
      <c r="E5" s="97">
        <v>7</v>
      </c>
      <c r="F5" s="90" t="s">
        <v>135</v>
      </c>
      <c r="G5" s="90" t="s">
        <v>41</v>
      </c>
      <c r="H5" s="90" t="s">
        <v>180</v>
      </c>
      <c r="I5" s="90" t="s">
        <v>218</v>
      </c>
      <c r="J5" s="90" t="s">
        <v>249</v>
      </c>
      <c r="K5" s="97" t="s">
        <v>299</v>
      </c>
      <c r="L5" s="97"/>
      <c r="M5" s="113"/>
      <c r="N5" s="113">
        <f>N6</f>
        <v>38.19</v>
      </c>
      <c r="O5" s="113"/>
      <c r="P5" s="113">
        <f t="shared" ref="P5:T5" si="1">P6</f>
        <v>3.0551999999999997</v>
      </c>
      <c r="Q5" s="113">
        <f t="shared" si="1"/>
        <v>32.843399999999995</v>
      </c>
      <c r="R5" s="113">
        <f t="shared" si="1"/>
        <v>0</v>
      </c>
      <c r="S5" s="113">
        <f t="shared" si="1"/>
        <v>2.2913999999999999</v>
      </c>
      <c r="T5" s="113">
        <f t="shared" si="1"/>
        <v>38.19</v>
      </c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112">
        <v>0.03</v>
      </c>
      <c r="BB5" s="99">
        <f>T6</f>
        <v>38.19</v>
      </c>
      <c r="BC5" s="99"/>
      <c r="BD5" s="99"/>
      <c r="BE5" s="99"/>
      <c r="BF5" s="99"/>
      <c r="BG5" s="99"/>
      <c r="BH5" s="99"/>
      <c r="BI5" s="99"/>
      <c r="BJ5" s="99"/>
      <c r="BK5" s="99">
        <f>BB5</f>
        <v>38.19</v>
      </c>
      <c r="BL5" s="101">
        <v>42424</v>
      </c>
      <c r="BM5" s="99"/>
      <c r="BN5" s="99"/>
      <c r="BO5" s="98"/>
      <c r="BP5" s="98"/>
      <c r="BQ5" s="101"/>
      <c r="BR5" s="102"/>
    </row>
    <row r="6" spans="1:70" s="82" customFormat="1" ht="162" customHeight="1" x14ac:dyDescent="0.25">
      <c r="A6" s="75"/>
      <c r="B6" s="48"/>
      <c r="C6" s="76"/>
      <c r="D6" s="76"/>
      <c r="E6" s="77"/>
      <c r="F6" s="48"/>
      <c r="G6" s="48"/>
      <c r="H6" s="48"/>
      <c r="I6" s="48"/>
      <c r="J6" s="48"/>
      <c r="K6" s="77"/>
      <c r="L6" s="4" t="s">
        <v>16</v>
      </c>
      <c r="M6" s="83">
        <v>0.03</v>
      </c>
      <c r="N6" s="12">
        <f>M6*1273</f>
        <v>38.19</v>
      </c>
      <c r="O6" s="2"/>
      <c r="P6" s="12">
        <f>N6*0.08</f>
        <v>3.0551999999999997</v>
      </c>
      <c r="Q6" s="12">
        <f>N6*0.86</f>
        <v>32.843399999999995</v>
      </c>
      <c r="R6" s="12">
        <v>0</v>
      </c>
      <c r="S6" s="12">
        <f>N6*0.06</f>
        <v>2.2913999999999999</v>
      </c>
      <c r="T6" s="12">
        <f>SUM(P6:S6)</f>
        <v>38.19</v>
      </c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83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80"/>
      <c r="BM6" s="78"/>
      <c r="BN6" s="78"/>
      <c r="BO6" s="49"/>
      <c r="BP6" s="49"/>
      <c r="BQ6" s="80"/>
      <c r="BR6" s="81"/>
    </row>
    <row r="7" spans="1:70" s="104" customFormat="1" ht="243.75" customHeight="1" x14ac:dyDescent="0.25">
      <c r="A7" s="89" t="s">
        <v>57</v>
      </c>
      <c r="B7" s="90" t="s">
        <v>97</v>
      </c>
      <c r="C7" s="91">
        <v>466.1</v>
      </c>
      <c r="D7" s="91"/>
      <c r="E7" s="97">
        <v>12</v>
      </c>
      <c r="F7" s="90" t="s">
        <v>137</v>
      </c>
      <c r="G7" s="90" t="s">
        <v>41</v>
      </c>
      <c r="H7" s="90" t="s">
        <v>182</v>
      </c>
      <c r="I7" s="90" t="s">
        <v>219</v>
      </c>
      <c r="J7" s="90" t="s">
        <v>251</v>
      </c>
      <c r="K7" s="97" t="s">
        <v>295</v>
      </c>
      <c r="L7" s="97"/>
      <c r="M7" s="97"/>
      <c r="N7" s="94">
        <f>N8</f>
        <v>356.44000000000005</v>
      </c>
      <c r="O7" s="90"/>
      <c r="P7" s="94">
        <f t="shared" ref="P7:T7" si="2">P8</f>
        <v>28.515200000000004</v>
      </c>
      <c r="Q7" s="94">
        <f t="shared" si="2"/>
        <v>306.53840000000002</v>
      </c>
      <c r="R7" s="94">
        <f t="shared" si="2"/>
        <v>0</v>
      </c>
      <c r="S7" s="94">
        <f t="shared" si="2"/>
        <v>21.386400000000002</v>
      </c>
      <c r="T7" s="94">
        <f t="shared" si="2"/>
        <v>356.44</v>
      </c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100">
        <v>0.28000000000000003</v>
      </c>
      <c r="BB7" s="98">
        <f>T8</f>
        <v>356.44</v>
      </c>
      <c r="BC7" s="98"/>
      <c r="BD7" s="99"/>
      <c r="BE7" s="99"/>
      <c r="BF7" s="99"/>
      <c r="BG7" s="99"/>
      <c r="BH7" s="99"/>
      <c r="BI7" s="99"/>
      <c r="BJ7" s="99"/>
      <c r="BK7" s="99">
        <f>BB7</f>
        <v>356.44</v>
      </c>
      <c r="BL7" s="101">
        <v>42413</v>
      </c>
      <c r="BM7" s="99" t="s">
        <v>296</v>
      </c>
      <c r="BN7" s="99"/>
      <c r="BO7" s="98"/>
      <c r="BP7" s="98"/>
      <c r="BQ7" s="101"/>
      <c r="BR7" s="102"/>
    </row>
    <row r="8" spans="1:70" s="82" customFormat="1" ht="243.75" customHeight="1" x14ac:dyDescent="0.25">
      <c r="A8" s="75"/>
      <c r="B8" s="48"/>
      <c r="C8" s="76"/>
      <c r="D8" s="76"/>
      <c r="E8" s="77"/>
      <c r="F8" s="48"/>
      <c r="G8" s="48"/>
      <c r="H8" s="48"/>
      <c r="I8" s="48"/>
      <c r="J8" s="48"/>
      <c r="K8" s="77"/>
      <c r="L8" s="4" t="s">
        <v>16</v>
      </c>
      <c r="M8" s="77">
        <v>0.28000000000000003</v>
      </c>
      <c r="N8" s="12">
        <f>M8*1273</f>
        <v>356.44000000000005</v>
      </c>
      <c r="O8" s="2"/>
      <c r="P8" s="12">
        <f>N8*0.08</f>
        <v>28.515200000000004</v>
      </c>
      <c r="Q8" s="12">
        <f>N8*0.86</f>
        <v>306.53840000000002</v>
      </c>
      <c r="R8" s="12">
        <v>0</v>
      </c>
      <c r="S8" s="12">
        <f>N8*0.06</f>
        <v>21.386400000000002</v>
      </c>
      <c r="T8" s="12">
        <f>SUM(P8:S8)</f>
        <v>356.44</v>
      </c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9"/>
      <c r="BB8" s="49"/>
      <c r="BC8" s="49"/>
      <c r="BD8" s="78"/>
      <c r="BE8" s="78"/>
      <c r="BF8" s="78"/>
      <c r="BG8" s="78"/>
      <c r="BH8" s="78"/>
      <c r="BI8" s="78"/>
      <c r="BJ8" s="78"/>
      <c r="BK8" s="78"/>
      <c r="BL8" s="80"/>
      <c r="BM8" s="78"/>
      <c r="BN8" s="78"/>
      <c r="BO8" s="49"/>
      <c r="BP8" s="49"/>
      <c r="BQ8" s="80"/>
      <c r="BR8" s="81"/>
    </row>
    <row r="9" spans="1:70" s="104" customFormat="1" ht="342" customHeight="1" x14ac:dyDescent="0.25">
      <c r="A9" s="89" t="s">
        <v>59</v>
      </c>
      <c r="B9" s="90" t="s">
        <v>99</v>
      </c>
      <c r="C9" s="91">
        <v>466.1</v>
      </c>
      <c r="D9" s="91"/>
      <c r="E9" s="97">
        <v>15</v>
      </c>
      <c r="F9" s="90" t="s">
        <v>139</v>
      </c>
      <c r="G9" s="90" t="s">
        <v>170</v>
      </c>
      <c r="H9" s="90" t="s">
        <v>184</v>
      </c>
      <c r="I9" s="90" t="s">
        <v>320</v>
      </c>
      <c r="J9" s="90" t="s">
        <v>321</v>
      </c>
      <c r="K9" s="97" t="s">
        <v>306</v>
      </c>
      <c r="L9" s="97"/>
      <c r="M9" s="97"/>
      <c r="N9" s="94">
        <f>N10+N11+N12+N13+N14</f>
        <v>981.24792000000014</v>
      </c>
      <c r="O9" s="90"/>
      <c r="P9" s="94">
        <f t="shared" ref="P9:T9" si="3">P10+P11+P12+P13+P14</f>
        <v>57.862000000000002</v>
      </c>
      <c r="Q9" s="94">
        <f t="shared" si="3"/>
        <v>570.38199999999995</v>
      </c>
      <c r="R9" s="94">
        <f t="shared" si="3"/>
        <v>315.75792000000001</v>
      </c>
      <c r="S9" s="94">
        <f t="shared" si="3"/>
        <v>37.246000000000002</v>
      </c>
      <c r="T9" s="94">
        <f t="shared" si="3"/>
        <v>981.24792000000014</v>
      </c>
      <c r="U9" s="99"/>
      <c r="V9" s="99"/>
      <c r="W9" s="99"/>
      <c r="X9" s="99"/>
      <c r="Y9" s="99"/>
      <c r="Z9" s="99"/>
      <c r="AA9" s="99"/>
      <c r="AB9" s="99"/>
      <c r="AC9" s="99"/>
      <c r="AD9" s="99"/>
      <c r="AE9" s="99">
        <v>0.2</v>
      </c>
      <c r="AF9" s="99">
        <f>T10</f>
        <v>328.8</v>
      </c>
      <c r="AG9" s="99"/>
      <c r="AH9" s="99"/>
      <c r="AI9" s="99">
        <v>1</v>
      </c>
      <c r="AJ9" s="99">
        <f>T11</f>
        <v>60.476240000000004</v>
      </c>
      <c r="AK9" s="99"/>
      <c r="AL9" s="99"/>
      <c r="AM9" s="99"/>
      <c r="AN9" s="99"/>
      <c r="AO9" s="99"/>
      <c r="AP9" s="99"/>
      <c r="AQ9" s="99" t="s">
        <v>322</v>
      </c>
      <c r="AR9" s="99">
        <f>T12</f>
        <v>324.87168000000003</v>
      </c>
      <c r="AS9" s="99">
        <v>1</v>
      </c>
      <c r="AT9" s="99">
        <f>T13</f>
        <v>12.499999999999998</v>
      </c>
      <c r="AU9" s="99"/>
      <c r="AV9" s="99"/>
      <c r="AW9" s="99"/>
      <c r="AX9" s="99"/>
      <c r="AY9" s="99"/>
      <c r="AZ9" s="99"/>
      <c r="BA9" s="100">
        <v>0.2</v>
      </c>
      <c r="BB9" s="98">
        <f>T14</f>
        <v>254.60000000000002</v>
      </c>
      <c r="BC9" s="98"/>
      <c r="BD9" s="99"/>
      <c r="BE9" s="99"/>
      <c r="BF9" s="99"/>
      <c r="BG9" s="99"/>
      <c r="BH9" s="99"/>
      <c r="BI9" s="99"/>
      <c r="BJ9" s="99"/>
      <c r="BK9" s="99">
        <f>AF9+AJ9+AR9+AT9+BB9</f>
        <v>981.24792000000014</v>
      </c>
      <c r="BL9" s="101">
        <v>42419</v>
      </c>
      <c r="BM9" s="99"/>
      <c r="BN9" s="99"/>
      <c r="BO9" s="98"/>
      <c r="BP9" s="98"/>
      <c r="BQ9" s="101"/>
      <c r="BR9" s="102"/>
    </row>
    <row r="10" spans="1:70" s="82" customFormat="1" ht="229.5" customHeight="1" x14ac:dyDescent="0.25">
      <c r="A10" s="75"/>
      <c r="B10" s="48"/>
      <c r="C10" s="76"/>
      <c r="D10" s="76"/>
      <c r="E10" s="77"/>
      <c r="F10" s="48"/>
      <c r="G10" s="48"/>
      <c r="H10" s="48"/>
      <c r="I10" s="48"/>
      <c r="J10" s="48"/>
      <c r="K10" s="77"/>
      <c r="L10" s="4" t="s">
        <v>7</v>
      </c>
      <c r="M10" s="77">
        <v>0.2</v>
      </c>
      <c r="N10" s="84">
        <f>M10*1644</f>
        <v>328.8</v>
      </c>
      <c r="O10" s="84"/>
      <c r="P10" s="84">
        <f>N10*0.08</f>
        <v>26.304000000000002</v>
      </c>
      <c r="Q10" s="84">
        <f>N10*0.87</f>
        <v>286.05599999999998</v>
      </c>
      <c r="R10" s="84">
        <v>0</v>
      </c>
      <c r="S10" s="84">
        <f>N10*0.05</f>
        <v>16.440000000000001</v>
      </c>
      <c r="T10" s="7">
        <f>SUM(P10:S10)</f>
        <v>328.8</v>
      </c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9"/>
      <c r="BB10" s="77"/>
      <c r="BC10" s="49"/>
      <c r="BD10" s="78"/>
      <c r="BE10" s="78"/>
      <c r="BF10" s="78"/>
      <c r="BG10" s="78"/>
      <c r="BH10" s="78"/>
      <c r="BI10" s="78"/>
      <c r="BJ10" s="78"/>
      <c r="BK10" s="78"/>
      <c r="BL10" s="80"/>
      <c r="BM10" s="78"/>
      <c r="BN10" s="78"/>
      <c r="BO10" s="49"/>
      <c r="BP10" s="49"/>
      <c r="BQ10" s="80"/>
      <c r="BR10" s="81"/>
    </row>
    <row r="11" spans="1:70" s="82" customFormat="1" ht="203.25" customHeight="1" x14ac:dyDescent="0.25">
      <c r="A11" s="75"/>
      <c r="B11" s="48"/>
      <c r="C11" s="76"/>
      <c r="D11" s="76"/>
      <c r="E11" s="77"/>
      <c r="F11" s="48"/>
      <c r="G11" s="48"/>
      <c r="H11" s="48"/>
      <c r="I11" s="48"/>
      <c r="J11" s="48"/>
      <c r="K11" s="77"/>
      <c r="L11" s="4" t="s">
        <v>9</v>
      </c>
      <c r="M11" s="77">
        <v>1</v>
      </c>
      <c r="N11" s="84">
        <f>T11</f>
        <v>60.476240000000004</v>
      </c>
      <c r="O11" s="84"/>
      <c r="P11" s="84">
        <v>3.91</v>
      </c>
      <c r="Q11" s="84">
        <v>12.09</v>
      </c>
      <c r="R11" s="84">
        <f>40.92*1.072</f>
        <v>43.866240000000005</v>
      </c>
      <c r="S11" s="84">
        <v>0.61</v>
      </c>
      <c r="T11" s="7">
        <f>SUM(P11:S11)</f>
        <v>60.476240000000004</v>
      </c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9"/>
      <c r="BB11" s="77"/>
      <c r="BC11" s="49"/>
      <c r="BD11" s="78"/>
      <c r="BE11" s="78"/>
      <c r="BF11" s="78"/>
      <c r="BG11" s="78"/>
      <c r="BH11" s="78"/>
      <c r="BI11" s="78"/>
      <c r="BJ11" s="78"/>
      <c r="BK11" s="78"/>
      <c r="BL11" s="80"/>
      <c r="BM11" s="78"/>
      <c r="BN11" s="78"/>
      <c r="BO11" s="49"/>
      <c r="BP11" s="49"/>
      <c r="BQ11" s="80"/>
      <c r="BR11" s="81"/>
    </row>
    <row r="12" spans="1:70" s="82" customFormat="1" ht="207" customHeight="1" x14ac:dyDescent="0.25">
      <c r="A12" s="75"/>
      <c r="B12" s="48"/>
      <c r="C12" s="76"/>
      <c r="D12" s="76"/>
      <c r="E12" s="77"/>
      <c r="F12" s="48"/>
      <c r="G12" s="48"/>
      <c r="H12" s="48"/>
      <c r="I12" s="48"/>
      <c r="J12" s="48"/>
      <c r="K12" s="77"/>
      <c r="L12" s="4" t="s">
        <v>12</v>
      </c>
      <c r="M12" s="78" t="s">
        <v>322</v>
      </c>
      <c r="N12" s="49">
        <f>T12</f>
        <v>324.87168000000003</v>
      </c>
      <c r="O12" s="49"/>
      <c r="P12" s="49">
        <v>6.53</v>
      </c>
      <c r="Q12" s="49">
        <v>51.75</v>
      </c>
      <c r="R12" s="49">
        <f>244.19*1.072</f>
        <v>261.77168</v>
      </c>
      <c r="S12" s="49">
        <v>4.82</v>
      </c>
      <c r="T12" s="12">
        <f t="shared" ref="T12" si="4">SUM(P12:S12)</f>
        <v>324.87168000000003</v>
      </c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9"/>
      <c r="BB12" s="77"/>
      <c r="BC12" s="49"/>
      <c r="BD12" s="78"/>
      <c r="BE12" s="78"/>
      <c r="BF12" s="78"/>
      <c r="BG12" s="78"/>
      <c r="BH12" s="78"/>
      <c r="BI12" s="78"/>
      <c r="BJ12" s="78"/>
      <c r="BK12" s="78"/>
      <c r="BL12" s="80"/>
      <c r="BM12" s="78"/>
      <c r="BN12" s="78"/>
      <c r="BO12" s="49"/>
      <c r="BP12" s="49"/>
      <c r="BQ12" s="80"/>
      <c r="BR12" s="81"/>
    </row>
    <row r="13" spans="1:70" s="82" customFormat="1" ht="240.75" customHeight="1" x14ac:dyDescent="0.25">
      <c r="A13" s="75"/>
      <c r="B13" s="48"/>
      <c r="C13" s="76"/>
      <c r="D13" s="76"/>
      <c r="E13" s="77"/>
      <c r="F13" s="48"/>
      <c r="G13" s="48"/>
      <c r="H13" s="48"/>
      <c r="I13" s="48"/>
      <c r="J13" s="48"/>
      <c r="K13" s="77"/>
      <c r="L13" s="4" t="s">
        <v>26</v>
      </c>
      <c r="M13" s="77">
        <v>1</v>
      </c>
      <c r="N13" s="84">
        <f>T13</f>
        <v>12.499999999999998</v>
      </c>
      <c r="O13" s="84"/>
      <c r="P13" s="84">
        <v>0.75</v>
      </c>
      <c r="Q13" s="84">
        <v>1.53</v>
      </c>
      <c r="R13" s="84">
        <v>10.119999999999999</v>
      </c>
      <c r="S13" s="84">
        <v>0.1</v>
      </c>
      <c r="T13" s="7">
        <f>SUM(P13:S13)</f>
        <v>12.499999999999998</v>
      </c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9"/>
      <c r="BB13" s="77"/>
      <c r="BC13" s="49"/>
      <c r="BD13" s="78"/>
      <c r="BE13" s="78"/>
      <c r="BF13" s="78"/>
      <c r="BG13" s="78"/>
      <c r="BH13" s="78"/>
      <c r="BI13" s="78"/>
      <c r="BJ13" s="78"/>
      <c r="BK13" s="78"/>
      <c r="BL13" s="80"/>
      <c r="BM13" s="78"/>
      <c r="BN13" s="78"/>
      <c r="BO13" s="49"/>
      <c r="BP13" s="49"/>
      <c r="BQ13" s="80"/>
      <c r="BR13" s="81"/>
    </row>
    <row r="14" spans="1:70" s="82" customFormat="1" ht="218.25" customHeight="1" x14ac:dyDescent="0.25">
      <c r="A14" s="75"/>
      <c r="B14" s="48"/>
      <c r="C14" s="76"/>
      <c r="D14" s="76"/>
      <c r="E14" s="77"/>
      <c r="F14" s="48"/>
      <c r="G14" s="48"/>
      <c r="H14" s="48"/>
      <c r="I14" s="48"/>
      <c r="J14" s="48"/>
      <c r="K14" s="77"/>
      <c r="L14" s="4" t="s">
        <v>16</v>
      </c>
      <c r="M14" s="77">
        <v>0.2</v>
      </c>
      <c r="N14" s="12">
        <f>M14*1273</f>
        <v>254.60000000000002</v>
      </c>
      <c r="O14" s="2"/>
      <c r="P14" s="12">
        <f>N14*0.08</f>
        <v>20.368000000000002</v>
      </c>
      <c r="Q14" s="12">
        <f>N14*0.86</f>
        <v>218.95600000000002</v>
      </c>
      <c r="R14" s="12">
        <v>0</v>
      </c>
      <c r="S14" s="12">
        <f>N14*0.06</f>
        <v>15.276000000000002</v>
      </c>
      <c r="T14" s="12">
        <f>SUM(P14:S14)</f>
        <v>254.60000000000002</v>
      </c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9"/>
      <c r="BB14" s="77"/>
      <c r="BC14" s="49"/>
      <c r="BD14" s="78"/>
      <c r="BE14" s="78"/>
      <c r="BF14" s="78"/>
      <c r="BG14" s="78"/>
      <c r="BH14" s="78"/>
      <c r="BI14" s="78"/>
      <c r="BJ14" s="78"/>
      <c r="BK14" s="78"/>
      <c r="BL14" s="80"/>
      <c r="BM14" s="78"/>
      <c r="BN14" s="78"/>
      <c r="BO14" s="49"/>
      <c r="BP14" s="49"/>
      <c r="BQ14" s="80"/>
      <c r="BR14" s="81"/>
    </row>
    <row r="15" spans="1:70" s="104" customFormat="1" ht="292.5" customHeight="1" x14ac:dyDescent="0.25">
      <c r="A15" s="89" t="s">
        <v>69</v>
      </c>
      <c r="B15" s="90" t="s">
        <v>109</v>
      </c>
      <c r="C15" s="91">
        <v>466.1</v>
      </c>
      <c r="D15" s="91"/>
      <c r="E15" s="97">
        <v>15</v>
      </c>
      <c r="F15" s="90" t="s">
        <v>149</v>
      </c>
      <c r="G15" s="90" t="s">
        <v>41</v>
      </c>
      <c r="H15" s="90" t="s">
        <v>194</v>
      </c>
      <c r="I15" s="90" t="s">
        <v>226</v>
      </c>
      <c r="J15" s="90" t="s">
        <v>261</v>
      </c>
      <c r="K15" s="97" t="s">
        <v>283</v>
      </c>
      <c r="L15" s="97"/>
      <c r="M15" s="97"/>
      <c r="N15" s="99">
        <f>N16+N17</f>
        <v>199.14999999999998</v>
      </c>
      <c r="O15" s="97"/>
      <c r="P15" s="99">
        <f t="shared" ref="P15:T15" si="5">P16+P17</f>
        <v>15.536</v>
      </c>
      <c r="Q15" s="99">
        <f t="shared" si="5"/>
        <v>165.37699999999998</v>
      </c>
      <c r="R15" s="99">
        <f t="shared" si="5"/>
        <v>6.7</v>
      </c>
      <c r="S15" s="99">
        <f t="shared" si="5"/>
        <v>11.536999999999999</v>
      </c>
      <c r="T15" s="99">
        <f t="shared" si="5"/>
        <v>199.14999999999998</v>
      </c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7" t="s">
        <v>284</v>
      </c>
      <c r="AZ15" s="99">
        <f>T16</f>
        <v>8.2000000000000011</v>
      </c>
      <c r="BA15" s="100" t="s">
        <v>285</v>
      </c>
      <c r="BB15" s="108">
        <f>T17</f>
        <v>190.95</v>
      </c>
      <c r="BC15" s="97"/>
      <c r="BD15" s="98"/>
      <c r="BE15" s="99"/>
      <c r="BF15" s="99"/>
      <c r="BG15" s="99"/>
      <c r="BH15" s="99"/>
      <c r="BI15" s="99"/>
      <c r="BJ15" s="99"/>
      <c r="BK15" s="99">
        <f>AZ15+BB15</f>
        <v>199.14999999999998</v>
      </c>
      <c r="BL15" s="101">
        <v>42421</v>
      </c>
      <c r="BM15" s="99"/>
      <c r="BN15" s="99"/>
      <c r="BO15" s="98"/>
      <c r="BP15" s="98"/>
      <c r="BQ15" s="101"/>
      <c r="BR15" s="102"/>
    </row>
    <row r="16" spans="1:70" s="6" customFormat="1" ht="232.5" customHeight="1" x14ac:dyDescent="0.25">
      <c r="A16" s="1"/>
      <c r="B16" s="2"/>
      <c r="C16" s="3"/>
      <c r="D16" s="3"/>
      <c r="E16" s="4"/>
      <c r="F16" s="2"/>
      <c r="G16" s="2"/>
      <c r="H16" s="2"/>
      <c r="I16" s="2"/>
      <c r="J16" s="2"/>
      <c r="K16" s="4"/>
      <c r="L16" s="4" t="s">
        <v>15</v>
      </c>
      <c r="M16" s="4" t="s">
        <v>284</v>
      </c>
      <c r="N16" s="11">
        <f>T16</f>
        <v>8.2000000000000011</v>
      </c>
      <c r="O16" s="11"/>
      <c r="P16" s="11">
        <v>0.26</v>
      </c>
      <c r="Q16" s="11">
        <v>1.1599999999999999</v>
      </c>
      <c r="R16" s="11">
        <v>6.7</v>
      </c>
      <c r="S16" s="11">
        <v>0.08</v>
      </c>
      <c r="T16" s="11">
        <f>SUM(P16:S16)</f>
        <v>8.2000000000000011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32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8"/>
      <c r="BM16" s="5"/>
      <c r="BN16" s="5"/>
      <c r="BO16" s="7"/>
      <c r="BP16" s="7"/>
      <c r="BQ16" s="8"/>
      <c r="BR16" s="9"/>
    </row>
    <row r="17" spans="1:72" s="6" customFormat="1" ht="409.6" customHeight="1" x14ac:dyDescent="0.25">
      <c r="A17" s="1"/>
      <c r="B17" s="2"/>
      <c r="C17" s="3"/>
      <c r="D17" s="3"/>
      <c r="E17" s="4"/>
      <c r="F17" s="2"/>
      <c r="G17" s="2"/>
      <c r="H17" s="2"/>
      <c r="I17" s="2"/>
      <c r="J17" s="2"/>
      <c r="K17" s="4"/>
      <c r="L17" s="4" t="s">
        <v>16</v>
      </c>
      <c r="M17" s="34" t="s">
        <v>285</v>
      </c>
      <c r="N17" s="12">
        <f>0.15*1273</f>
        <v>190.95</v>
      </c>
      <c r="O17" s="2"/>
      <c r="P17" s="12">
        <f>N17*0.08</f>
        <v>15.276</v>
      </c>
      <c r="Q17" s="12">
        <f>N17*0.86</f>
        <v>164.21699999999998</v>
      </c>
      <c r="R17" s="12">
        <v>0</v>
      </c>
      <c r="S17" s="12">
        <f>N17*0.06</f>
        <v>11.456999999999999</v>
      </c>
      <c r="T17" s="12">
        <f>SUM(P17:S17)</f>
        <v>190.95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2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8"/>
      <c r="BM17" s="5"/>
      <c r="BN17" s="5"/>
      <c r="BO17" s="7"/>
      <c r="BP17" s="7"/>
      <c r="BQ17" s="8"/>
      <c r="BR17" s="9"/>
    </row>
    <row r="18" spans="1:72" s="104" customFormat="1" ht="216.75" customHeight="1" x14ac:dyDescent="0.25">
      <c r="A18" s="89" t="s">
        <v>71</v>
      </c>
      <c r="B18" s="90" t="s">
        <v>111</v>
      </c>
      <c r="C18" s="91">
        <v>466.1</v>
      </c>
      <c r="D18" s="91"/>
      <c r="E18" s="97">
        <v>12</v>
      </c>
      <c r="F18" s="90" t="s">
        <v>151</v>
      </c>
      <c r="G18" s="90" t="s">
        <v>171</v>
      </c>
      <c r="H18" s="90" t="s">
        <v>196</v>
      </c>
      <c r="I18" s="90" t="s">
        <v>227</v>
      </c>
      <c r="J18" s="90" t="s">
        <v>263</v>
      </c>
      <c r="K18" s="97" t="s">
        <v>287</v>
      </c>
      <c r="L18" s="97"/>
      <c r="M18" s="97"/>
      <c r="N18" s="99">
        <f>N19+N20</f>
        <v>581.05000000000007</v>
      </c>
      <c r="O18" s="97"/>
      <c r="P18" s="99">
        <f t="shared" ref="P18:T18" si="6">P19+P20</f>
        <v>46.088000000000001</v>
      </c>
      <c r="Q18" s="99">
        <f t="shared" si="6"/>
        <v>493.81100000000004</v>
      </c>
      <c r="R18" s="99">
        <f t="shared" si="6"/>
        <v>6.7</v>
      </c>
      <c r="S18" s="99">
        <f t="shared" si="6"/>
        <v>34.451000000000001</v>
      </c>
      <c r="T18" s="99">
        <f t="shared" si="6"/>
        <v>581.05000000000007</v>
      </c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7" t="s">
        <v>284</v>
      </c>
      <c r="AZ18" s="99">
        <f>T19</f>
        <v>8.2000000000000011</v>
      </c>
      <c r="BA18" s="100">
        <v>0.45</v>
      </c>
      <c r="BB18" s="108">
        <f>T20</f>
        <v>572.85</v>
      </c>
      <c r="BC18" s="97"/>
      <c r="BD18" s="98"/>
      <c r="BE18" s="99"/>
      <c r="BF18" s="99"/>
      <c r="BG18" s="99"/>
      <c r="BH18" s="99"/>
      <c r="BI18" s="99"/>
      <c r="BJ18" s="99"/>
      <c r="BK18" s="99">
        <f>AZ18+BB18</f>
        <v>581.05000000000007</v>
      </c>
      <c r="BL18" s="101">
        <v>42425</v>
      </c>
      <c r="BM18" s="99"/>
      <c r="BN18" s="99"/>
      <c r="BO18" s="98"/>
      <c r="BP18" s="98"/>
      <c r="BQ18" s="101"/>
      <c r="BR18" s="102"/>
    </row>
    <row r="19" spans="1:72" s="6" customFormat="1" ht="216.75" customHeight="1" x14ac:dyDescent="0.25">
      <c r="A19" s="1"/>
      <c r="B19" s="2"/>
      <c r="C19" s="3"/>
      <c r="D19" s="3"/>
      <c r="E19" s="4"/>
      <c r="F19" s="2"/>
      <c r="G19" s="2"/>
      <c r="H19" s="2"/>
      <c r="I19" s="2"/>
      <c r="J19" s="2"/>
      <c r="K19" s="4"/>
      <c r="L19" s="4" t="s">
        <v>15</v>
      </c>
      <c r="M19" s="4" t="s">
        <v>284</v>
      </c>
      <c r="N19" s="11">
        <f>T19</f>
        <v>8.2000000000000011</v>
      </c>
      <c r="O19" s="11"/>
      <c r="P19" s="11">
        <v>0.26</v>
      </c>
      <c r="Q19" s="11">
        <v>1.1599999999999999</v>
      </c>
      <c r="R19" s="11">
        <v>6.7</v>
      </c>
      <c r="S19" s="11">
        <v>0.08</v>
      </c>
      <c r="T19" s="11">
        <f>SUM(P19:S19)</f>
        <v>8.2000000000000011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8"/>
      <c r="BM19" s="5"/>
      <c r="BN19" s="5"/>
      <c r="BO19" s="7"/>
      <c r="BP19" s="7"/>
      <c r="BQ19" s="8"/>
      <c r="BR19" s="9"/>
    </row>
    <row r="20" spans="1:72" s="6" customFormat="1" ht="216.75" customHeight="1" x14ac:dyDescent="0.25">
      <c r="A20" s="1"/>
      <c r="B20" s="2"/>
      <c r="C20" s="3"/>
      <c r="D20" s="3"/>
      <c r="E20" s="4"/>
      <c r="F20" s="2"/>
      <c r="G20" s="2"/>
      <c r="H20" s="2"/>
      <c r="I20" s="2"/>
      <c r="J20" s="2"/>
      <c r="K20" s="4"/>
      <c r="L20" s="4" t="s">
        <v>16</v>
      </c>
      <c r="M20" s="34">
        <v>0.45</v>
      </c>
      <c r="N20" s="12">
        <f>M20*1273</f>
        <v>572.85</v>
      </c>
      <c r="O20" s="2"/>
      <c r="P20" s="12">
        <f>N20*0.08</f>
        <v>45.828000000000003</v>
      </c>
      <c r="Q20" s="12">
        <f>N20*0.86</f>
        <v>492.65100000000001</v>
      </c>
      <c r="R20" s="12">
        <v>0</v>
      </c>
      <c r="S20" s="12">
        <f>N20*0.06</f>
        <v>34.371000000000002</v>
      </c>
      <c r="T20" s="12">
        <f>SUM(P20:S20)</f>
        <v>572.85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8"/>
      <c r="BM20" s="5"/>
      <c r="BN20" s="5"/>
      <c r="BO20" s="7"/>
      <c r="BP20" s="7"/>
      <c r="BQ20" s="8"/>
      <c r="BR20" s="9"/>
    </row>
    <row r="21" spans="1:72" s="104" customFormat="1" ht="219.75" customHeight="1" x14ac:dyDescent="0.25">
      <c r="A21" s="89" t="s">
        <v>72</v>
      </c>
      <c r="B21" s="90" t="s">
        <v>112</v>
      </c>
      <c r="C21" s="91">
        <v>466.1</v>
      </c>
      <c r="D21" s="91"/>
      <c r="E21" s="97">
        <v>12</v>
      </c>
      <c r="F21" s="90" t="s">
        <v>152</v>
      </c>
      <c r="G21" s="90" t="s">
        <v>171</v>
      </c>
      <c r="H21" s="90" t="s">
        <v>197</v>
      </c>
      <c r="I21" s="90" t="s">
        <v>228</v>
      </c>
      <c r="J21" s="90" t="s">
        <v>263</v>
      </c>
      <c r="K21" s="97"/>
      <c r="L21" s="97"/>
      <c r="M21" s="109"/>
      <c r="N21" s="109"/>
      <c r="O21" s="109"/>
      <c r="P21" s="109"/>
      <c r="Q21" s="109"/>
      <c r="R21" s="109"/>
      <c r="S21" s="109"/>
      <c r="T21" s="10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109"/>
      <c r="BB21" s="110"/>
      <c r="BC21" s="110"/>
      <c r="BD21" s="99"/>
      <c r="BE21" s="99"/>
      <c r="BF21" s="99"/>
      <c r="BG21" s="99"/>
      <c r="BH21" s="99"/>
      <c r="BI21" s="99"/>
      <c r="BJ21" s="99"/>
      <c r="BK21" s="111"/>
      <c r="BL21" s="101">
        <v>42425</v>
      </c>
      <c r="BM21" s="99" t="s">
        <v>288</v>
      </c>
      <c r="BN21" s="99"/>
      <c r="BO21" s="98"/>
      <c r="BP21" s="98"/>
      <c r="BQ21" s="101"/>
      <c r="BR21" s="102"/>
    </row>
    <row r="22" spans="1:72" s="104" customFormat="1" ht="197.25" customHeight="1" x14ac:dyDescent="0.25">
      <c r="A22" s="89" t="s">
        <v>73</v>
      </c>
      <c r="B22" s="90" t="s">
        <v>113</v>
      </c>
      <c r="C22" s="91">
        <v>466.1</v>
      </c>
      <c r="D22" s="91"/>
      <c r="E22" s="97">
        <v>15</v>
      </c>
      <c r="F22" s="90" t="s">
        <v>153</v>
      </c>
      <c r="G22" s="90" t="s">
        <v>41</v>
      </c>
      <c r="H22" s="90" t="s">
        <v>198</v>
      </c>
      <c r="I22" s="90" t="s">
        <v>229</v>
      </c>
      <c r="J22" s="90" t="s">
        <v>264</v>
      </c>
      <c r="K22" s="97" t="s">
        <v>289</v>
      </c>
      <c r="L22" s="97"/>
      <c r="M22" s="97"/>
      <c r="N22" s="99">
        <f>N23+N24</f>
        <v>122.77</v>
      </c>
      <c r="O22" s="97"/>
      <c r="P22" s="99">
        <f t="shared" ref="P22:T22" si="7">P23+P24</f>
        <v>9.4255999999999993</v>
      </c>
      <c r="Q22" s="99">
        <f t="shared" si="7"/>
        <v>99.69019999999999</v>
      </c>
      <c r="R22" s="99">
        <f t="shared" si="7"/>
        <v>6.7</v>
      </c>
      <c r="S22" s="99">
        <f t="shared" si="7"/>
        <v>6.9541999999999993</v>
      </c>
      <c r="T22" s="99">
        <f t="shared" si="7"/>
        <v>122.77</v>
      </c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7" t="s">
        <v>284</v>
      </c>
      <c r="AZ22" s="99">
        <f>T23</f>
        <v>8.2000000000000011</v>
      </c>
      <c r="BA22" s="100">
        <v>0.09</v>
      </c>
      <c r="BB22" s="108">
        <f>T24</f>
        <v>114.57</v>
      </c>
      <c r="BC22" s="97"/>
      <c r="BD22" s="98"/>
      <c r="BE22" s="99"/>
      <c r="BF22" s="99"/>
      <c r="BG22" s="99"/>
      <c r="BH22" s="99"/>
      <c r="BI22" s="99"/>
      <c r="BJ22" s="99"/>
      <c r="BK22" s="99">
        <f>AZ22+BB22</f>
        <v>122.77</v>
      </c>
      <c r="BL22" s="101">
        <v>42421</v>
      </c>
      <c r="BM22" s="99" t="s">
        <v>290</v>
      </c>
      <c r="BN22" s="99"/>
      <c r="BO22" s="98"/>
      <c r="BP22" s="98"/>
      <c r="BQ22" s="101"/>
      <c r="BR22" s="102"/>
    </row>
    <row r="23" spans="1:72" s="6" customFormat="1" ht="197.25" customHeight="1" x14ac:dyDescent="0.25">
      <c r="A23" s="1"/>
      <c r="B23" s="2"/>
      <c r="C23" s="3"/>
      <c r="D23" s="3"/>
      <c r="E23" s="4"/>
      <c r="F23" s="2"/>
      <c r="G23" s="2"/>
      <c r="H23" s="2"/>
      <c r="I23" s="2"/>
      <c r="J23" s="2"/>
      <c r="K23" s="4"/>
      <c r="L23" s="4" t="s">
        <v>16</v>
      </c>
      <c r="M23" s="4" t="s">
        <v>284</v>
      </c>
      <c r="N23" s="11">
        <f>T23</f>
        <v>8.2000000000000011</v>
      </c>
      <c r="O23" s="11"/>
      <c r="P23" s="11">
        <v>0.26</v>
      </c>
      <c r="Q23" s="11">
        <v>1.1599999999999999</v>
      </c>
      <c r="R23" s="11">
        <v>6.7</v>
      </c>
      <c r="S23" s="11">
        <v>0.08</v>
      </c>
      <c r="T23" s="11">
        <f>SUM(P23:S23)</f>
        <v>8.2000000000000011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38"/>
      <c r="BB23" s="39"/>
      <c r="BC23" s="39"/>
      <c r="BD23" s="5"/>
      <c r="BE23" s="5"/>
      <c r="BF23" s="5"/>
      <c r="BG23" s="5"/>
      <c r="BH23" s="5"/>
      <c r="BI23" s="5"/>
      <c r="BJ23" s="5"/>
      <c r="BK23" s="51"/>
      <c r="BL23" s="8"/>
      <c r="BM23" s="5"/>
      <c r="BN23" s="5"/>
      <c r="BO23" s="7"/>
      <c r="BP23" s="7"/>
      <c r="BQ23" s="8"/>
      <c r="BR23" s="9"/>
    </row>
    <row r="24" spans="1:72" s="6" customFormat="1" ht="197.25" customHeight="1" x14ac:dyDescent="0.25">
      <c r="A24" s="1"/>
      <c r="B24" s="2"/>
      <c r="C24" s="3"/>
      <c r="D24" s="3"/>
      <c r="E24" s="4"/>
      <c r="F24" s="2"/>
      <c r="G24" s="2"/>
      <c r="H24" s="2"/>
      <c r="I24" s="2"/>
      <c r="J24" s="2"/>
      <c r="K24" s="4"/>
      <c r="L24" s="4" t="s">
        <v>16</v>
      </c>
      <c r="M24" s="34">
        <v>0.09</v>
      </c>
      <c r="N24" s="12">
        <f>M24*1273</f>
        <v>114.57</v>
      </c>
      <c r="O24" s="2"/>
      <c r="P24" s="12">
        <f>N24*0.08</f>
        <v>9.1655999999999995</v>
      </c>
      <c r="Q24" s="12">
        <f>N24*0.86</f>
        <v>98.530199999999994</v>
      </c>
      <c r="R24" s="12">
        <v>0</v>
      </c>
      <c r="S24" s="12">
        <f>N24*0.06</f>
        <v>6.8741999999999992</v>
      </c>
      <c r="T24" s="12">
        <f>SUM(P24:S24)</f>
        <v>114.57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38"/>
      <c r="BB24" s="39"/>
      <c r="BC24" s="39"/>
      <c r="BD24" s="5"/>
      <c r="BE24" s="5"/>
      <c r="BF24" s="5"/>
      <c r="BG24" s="5"/>
      <c r="BH24" s="5"/>
      <c r="BI24" s="5"/>
      <c r="BJ24" s="5"/>
      <c r="BK24" s="51"/>
      <c r="BL24" s="8"/>
      <c r="BM24" s="5"/>
      <c r="BN24" s="5"/>
      <c r="BO24" s="7"/>
      <c r="BP24" s="7"/>
      <c r="BQ24" s="8"/>
      <c r="BR24" s="9"/>
    </row>
    <row r="25" spans="1:72" s="96" customFormat="1" ht="201.75" customHeight="1" x14ac:dyDescent="0.25">
      <c r="A25" s="89" t="s">
        <v>74</v>
      </c>
      <c r="B25" s="90" t="s">
        <v>114</v>
      </c>
      <c r="C25" s="91">
        <v>466.1</v>
      </c>
      <c r="D25" s="91"/>
      <c r="E25" s="92">
        <v>12</v>
      </c>
      <c r="F25" s="90" t="s">
        <v>154</v>
      </c>
      <c r="G25" s="90" t="s">
        <v>41</v>
      </c>
      <c r="H25" s="90" t="s">
        <v>199</v>
      </c>
      <c r="I25" s="90" t="s">
        <v>230</v>
      </c>
      <c r="J25" s="90" t="s">
        <v>265</v>
      </c>
      <c r="K25" s="92" t="s">
        <v>291</v>
      </c>
      <c r="L25" s="92"/>
      <c r="M25" s="105"/>
      <c r="N25" s="106">
        <f>N26</f>
        <v>50.92</v>
      </c>
      <c r="O25" s="105"/>
      <c r="P25" s="106">
        <f t="shared" ref="P25:T25" si="8">P26</f>
        <v>4.0735999999999999</v>
      </c>
      <c r="Q25" s="106">
        <f t="shared" si="8"/>
        <v>43.791200000000003</v>
      </c>
      <c r="R25" s="106">
        <f t="shared" si="8"/>
        <v>0</v>
      </c>
      <c r="S25" s="106">
        <f t="shared" si="8"/>
        <v>3.0552000000000001</v>
      </c>
      <c r="T25" s="106">
        <f t="shared" si="8"/>
        <v>50.92</v>
      </c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2">
        <v>0.04</v>
      </c>
      <c r="BB25" s="106">
        <f>T26</f>
        <v>50.92</v>
      </c>
      <c r="BC25" s="106"/>
      <c r="BD25" s="93"/>
      <c r="BE25" s="93"/>
      <c r="BF25" s="93"/>
      <c r="BG25" s="93"/>
      <c r="BH25" s="93"/>
      <c r="BI25" s="93"/>
      <c r="BJ25" s="93"/>
      <c r="BK25" s="107">
        <f>BB25</f>
        <v>50.92</v>
      </c>
      <c r="BL25" s="89">
        <v>42421</v>
      </c>
      <c r="BM25" s="93" t="s">
        <v>311</v>
      </c>
      <c r="BN25" s="93"/>
      <c r="BO25" s="94"/>
      <c r="BP25" s="94"/>
      <c r="BQ25" s="89"/>
      <c r="BR25" s="95"/>
    </row>
    <row r="26" spans="1:72" s="82" customFormat="1" ht="201.75" customHeight="1" x14ac:dyDescent="0.25">
      <c r="A26" s="75"/>
      <c r="B26" s="48"/>
      <c r="C26" s="76"/>
      <c r="D26" s="76"/>
      <c r="E26" s="77"/>
      <c r="F26" s="48"/>
      <c r="G26" s="48"/>
      <c r="H26" s="48"/>
      <c r="I26" s="48"/>
      <c r="J26" s="48"/>
      <c r="K26" s="77"/>
      <c r="L26" s="4" t="s">
        <v>16</v>
      </c>
      <c r="M26" s="86">
        <v>0.04</v>
      </c>
      <c r="N26" s="12">
        <f>M26*1273</f>
        <v>50.92</v>
      </c>
      <c r="O26" s="2"/>
      <c r="P26" s="12">
        <f>N26*0.08</f>
        <v>4.0735999999999999</v>
      </c>
      <c r="Q26" s="12">
        <f>N26*0.86</f>
        <v>43.791200000000003</v>
      </c>
      <c r="R26" s="12">
        <v>0</v>
      </c>
      <c r="S26" s="12">
        <f>N26*0.06</f>
        <v>3.0552000000000001</v>
      </c>
      <c r="T26" s="12">
        <f>SUM(P26:S26)</f>
        <v>50.92</v>
      </c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9"/>
      <c r="BB26" s="87"/>
      <c r="BC26" s="87"/>
      <c r="BD26" s="78"/>
      <c r="BE26" s="78"/>
      <c r="BF26" s="78"/>
      <c r="BG26" s="78"/>
      <c r="BH26" s="78"/>
      <c r="BI26" s="78"/>
      <c r="BJ26" s="78"/>
      <c r="BK26" s="88"/>
      <c r="BL26" s="80"/>
      <c r="BM26" s="78"/>
      <c r="BN26" s="78"/>
      <c r="BO26" s="49"/>
      <c r="BP26" s="49"/>
      <c r="BQ26" s="80"/>
      <c r="BR26" s="81"/>
    </row>
    <row r="27" spans="1:72" s="104" customFormat="1" ht="247.5" customHeight="1" x14ac:dyDescent="0.25">
      <c r="A27" s="89" t="s">
        <v>75</v>
      </c>
      <c r="B27" s="90" t="s">
        <v>115</v>
      </c>
      <c r="C27" s="91">
        <v>466.1</v>
      </c>
      <c r="D27" s="91"/>
      <c r="E27" s="97">
        <v>12</v>
      </c>
      <c r="F27" s="90" t="s">
        <v>155</v>
      </c>
      <c r="G27" s="90" t="s">
        <v>41</v>
      </c>
      <c r="H27" s="90" t="s">
        <v>200</v>
      </c>
      <c r="I27" s="90" t="s">
        <v>231</v>
      </c>
      <c r="J27" s="90" t="s">
        <v>265</v>
      </c>
      <c r="K27" s="97" t="s">
        <v>291</v>
      </c>
      <c r="L27" s="97"/>
      <c r="M27" s="97"/>
      <c r="N27" s="98">
        <f>N28</f>
        <v>50.92</v>
      </c>
      <c r="O27" s="97"/>
      <c r="P27" s="98">
        <f t="shared" ref="P27:T27" si="9">P28</f>
        <v>4.0735999999999999</v>
      </c>
      <c r="Q27" s="98">
        <f t="shared" si="9"/>
        <v>43.791200000000003</v>
      </c>
      <c r="R27" s="98">
        <f t="shared" si="9"/>
        <v>0</v>
      </c>
      <c r="S27" s="98">
        <f t="shared" si="9"/>
        <v>3.0552000000000001</v>
      </c>
      <c r="T27" s="98">
        <f t="shared" si="9"/>
        <v>50.92</v>
      </c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100">
        <v>0.04</v>
      </c>
      <c r="BB27" s="98">
        <f>T28</f>
        <v>50.92</v>
      </c>
      <c r="BC27" s="98"/>
      <c r="BD27" s="99"/>
      <c r="BE27" s="99"/>
      <c r="BF27" s="99"/>
      <c r="BG27" s="99"/>
      <c r="BH27" s="99"/>
      <c r="BI27" s="99"/>
      <c r="BJ27" s="99"/>
      <c r="BK27" s="99">
        <f>BB27</f>
        <v>50.92</v>
      </c>
      <c r="BL27" s="101">
        <v>42421</v>
      </c>
      <c r="BM27" s="99" t="s">
        <v>292</v>
      </c>
      <c r="BN27" s="99"/>
      <c r="BO27" s="98"/>
      <c r="BP27" s="98"/>
      <c r="BQ27" s="101"/>
      <c r="BR27" s="102"/>
    </row>
    <row r="28" spans="1:72" s="6" customFormat="1" ht="202.5" customHeight="1" x14ac:dyDescent="0.25">
      <c r="A28" s="1"/>
      <c r="B28" s="2"/>
      <c r="C28" s="3"/>
      <c r="D28" s="3"/>
      <c r="E28" s="4"/>
      <c r="F28" s="2"/>
      <c r="G28" s="2"/>
      <c r="H28" s="2"/>
      <c r="I28" s="2"/>
      <c r="J28" s="2"/>
      <c r="K28" s="4"/>
      <c r="L28" s="4" t="s">
        <v>16</v>
      </c>
      <c r="M28" s="34">
        <v>0.04</v>
      </c>
      <c r="N28" s="12">
        <f>M28*1273</f>
        <v>50.92</v>
      </c>
      <c r="O28" s="2"/>
      <c r="P28" s="12">
        <f>N28*0.08</f>
        <v>4.0735999999999999</v>
      </c>
      <c r="Q28" s="12">
        <f>N28*0.86</f>
        <v>43.791200000000003</v>
      </c>
      <c r="R28" s="12">
        <v>0</v>
      </c>
      <c r="S28" s="12">
        <f>N28*0.06</f>
        <v>3.0552000000000001</v>
      </c>
      <c r="T28" s="12">
        <f>SUM(P28:S28)</f>
        <v>50.92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38"/>
      <c r="BB28" s="39"/>
      <c r="BC28" s="39"/>
      <c r="BD28" s="5"/>
      <c r="BE28" s="5"/>
      <c r="BF28" s="5"/>
      <c r="BG28" s="5"/>
      <c r="BH28" s="5"/>
      <c r="BI28" s="5"/>
      <c r="BJ28" s="5"/>
      <c r="BK28" s="51"/>
      <c r="BL28" s="8"/>
      <c r="BM28" s="5"/>
      <c r="BN28" s="5"/>
      <c r="BO28" s="7"/>
      <c r="BP28" s="7"/>
      <c r="BQ28" s="8"/>
      <c r="BR28" s="9"/>
    </row>
    <row r="29" spans="1:72" s="104" customFormat="1" ht="187.5" customHeight="1" x14ac:dyDescent="0.25">
      <c r="A29" s="89" t="s">
        <v>76</v>
      </c>
      <c r="B29" s="90" t="s">
        <v>116</v>
      </c>
      <c r="C29" s="91">
        <v>466.1</v>
      </c>
      <c r="D29" s="91"/>
      <c r="E29" s="97">
        <v>12</v>
      </c>
      <c r="F29" s="90" t="s">
        <v>156</v>
      </c>
      <c r="G29" s="90" t="s">
        <v>41</v>
      </c>
      <c r="H29" s="90" t="s">
        <v>201</v>
      </c>
      <c r="I29" s="90" t="s">
        <v>232</v>
      </c>
      <c r="J29" s="90" t="s">
        <v>266</v>
      </c>
      <c r="K29" s="97" t="s">
        <v>293</v>
      </c>
      <c r="L29" s="97"/>
      <c r="M29" s="97"/>
      <c r="N29" s="98">
        <f>N30</f>
        <v>178.22000000000003</v>
      </c>
      <c r="O29" s="97"/>
      <c r="P29" s="98">
        <f t="shared" ref="P29:T29" si="10">P30</f>
        <v>14.257600000000002</v>
      </c>
      <c r="Q29" s="98">
        <f t="shared" si="10"/>
        <v>153.26920000000001</v>
      </c>
      <c r="R29" s="98">
        <f t="shared" si="10"/>
        <v>0</v>
      </c>
      <c r="S29" s="98">
        <f t="shared" si="10"/>
        <v>10.693200000000001</v>
      </c>
      <c r="T29" s="98">
        <f t="shared" si="10"/>
        <v>178.22</v>
      </c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100">
        <v>0.14000000000000001</v>
      </c>
      <c r="BB29" s="98">
        <f>T30</f>
        <v>178.22</v>
      </c>
      <c r="BC29" s="98"/>
      <c r="BD29" s="99"/>
      <c r="BE29" s="99"/>
      <c r="BF29" s="99"/>
      <c r="BG29" s="99"/>
      <c r="BH29" s="99"/>
      <c r="BI29" s="99"/>
      <c r="BJ29" s="98"/>
      <c r="BK29" s="98">
        <f>BB29</f>
        <v>178.22</v>
      </c>
      <c r="BL29" s="101">
        <v>42424</v>
      </c>
      <c r="BM29" s="99"/>
      <c r="BN29" s="99"/>
      <c r="BO29" s="99"/>
      <c r="BP29" s="99"/>
      <c r="BQ29" s="98"/>
      <c r="BR29" s="101"/>
      <c r="BS29" s="102"/>
      <c r="BT29" s="103"/>
    </row>
    <row r="30" spans="1:72" s="6" customFormat="1" ht="187.5" customHeight="1" x14ac:dyDescent="0.25">
      <c r="A30" s="1"/>
      <c r="B30" s="2"/>
      <c r="C30" s="3"/>
      <c r="D30" s="3"/>
      <c r="E30" s="4"/>
      <c r="F30" s="2"/>
      <c r="G30" s="2"/>
      <c r="H30" s="2"/>
      <c r="I30" s="2"/>
      <c r="J30" s="2"/>
      <c r="K30" s="4"/>
      <c r="L30" s="4" t="s">
        <v>16</v>
      </c>
      <c r="M30" s="34">
        <v>0.14000000000000001</v>
      </c>
      <c r="N30" s="12">
        <f>M30*1273</f>
        <v>178.22000000000003</v>
      </c>
      <c r="O30" s="2"/>
      <c r="P30" s="12">
        <f>N30*0.08</f>
        <v>14.257600000000002</v>
      </c>
      <c r="Q30" s="12">
        <f>N30*0.86</f>
        <v>153.26920000000001</v>
      </c>
      <c r="R30" s="12">
        <v>0</v>
      </c>
      <c r="S30" s="12">
        <f>N30*0.06</f>
        <v>10.693200000000001</v>
      </c>
      <c r="T30" s="12">
        <f>SUM(P30:S30)</f>
        <v>178.22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7"/>
      <c r="BK30" s="7"/>
      <c r="BL30" s="8"/>
      <c r="BM30" s="9"/>
      <c r="BN30" s="5"/>
      <c r="BO30" s="5"/>
      <c r="BP30" s="5"/>
      <c r="BQ30" s="7"/>
      <c r="BR30" s="8"/>
      <c r="BS30" s="9"/>
      <c r="BT30" s="14"/>
    </row>
    <row r="31" spans="1:72" s="104" customFormat="1" ht="409.6" customHeight="1" x14ac:dyDescent="0.25">
      <c r="A31" s="89" t="s">
        <v>77</v>
      </c>
      <c r="B31" s="90" t="s">
        <v>117</v>
      </c>
      <c r="C31" s="91">
        <v>466.1</v>
      </c>
      <c r="D31" s="91"/>
      <c r="E31" s="97">
        <v>12</v>
      </c>
      <c r="F31" s="90" t="s">
        <v>157</v>
      </c>
      <c r="G31" s="90" t="s">
        <v>41</v>
      </c>
      <c r="H31" s="90" t="s">
        <v>202</v>
      </c>
      <c r="I31" s="90" t="s">
        <v>314</v>
      </c>
      <c r="J31" s="90" t="s">
        <v>267</v>
      </c>
      <c r="K31" s="97" t="s">
        <v>317</v>
      </c>
      <c r="L31" s="97"/>
      <c r="M31" s="97"/>
      <c r="N31" s="98">
        <f>N32</f>
        <v>426.45500000000004</v>
      </c>
      <c r="O31" s="98"/>
      <c r="P31" s="98">
        <f t="shared" ref="P31:T31" si="11">P32</f>
        <v>34.116400000000006</v>
      </c>
      <c r="Q31" s="98">
        <f t="shared" si="11"/>
        <v>366.75130000000001</v>
      </c>
      <c r="R31" s="98">
        <f t="shared" si="11"/>
        <v>0</v>
      </c>
      <c r="S31" s="98">
        <f t="shared" si="11"/>
        <v>25.587300000000003</v>
      </c>
      <c r="T31" s="98">
        <f t="shared" si="11"/>
        <v>426.45500000000004</v>
      </c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8"/>
      <c r="AS31" s="99"/>
      <c r="AT31" s="98"/>
      <c r="AU31" s="99"/>
      <c r="AV31" s="99"/>
      <c r="AW31" s="99"/>
      <c r="AX31" s="99"/>
      <c r="AY31" s="99"/>
      <c r="AZ31" s="99"/>
      <c r="BA31" s="99">
        <v>0.33500000000000002</v>
      </c>
      <c r="BB31" s="99">
        <f>T32</f>
        <v>426.45500000000004</v>
      </c>
      <c r="BC31" s="99"/>
      <c r="BD31" s="99"/>
      <c r="BE31" s="99"/>
      <c r="BF31" s="99"/>
      <c r="BG31" s="99"/>
      <c r="BH31" s="99"/>
      <c r="BI31" s="99"/>
      <c r="BJ31" s="98"/>
      <c r="BK31" s="98">
        <f>BB31</f>
        <v>426.45500000000004</v>
      </c>
      <c r="BL31" s="101">
        <v>42424</v>
      </c>
      <c r="BM31" s="102" t="s">
        <v>294</v>
      </c>
      <c r="BN31" s="99"/>
      <c r="BO31" s="99"/>
      <c r="BP31" s="99"/>
      <c r="BQ31" s="98"/>
      <c r="BR31" s="101"/>
      <c r="BS31" s="102"/>
      <c r="BT31" s="103"/>
    </row>
    <row r="32" spans="1:72" s="82" customFormat="1" ht="409.6" customHeight="1" x14ac:dyDescent="0.25">
      <c r="A32" s="75"/>
      <c r="B32" s="48"/>
      <c r="C32" s="76"/>
      <c r="D32" s="76"/>
      <c r="E32" s="77"/>
      <c r="F32" s="48"/>
      <c r="G32" s="48"/>
      <c r="H32" s="48"/>
      <c r="I32" s="48"/>
      <c r="J32" s="48"/>
      <c r="K32" s="77"/>
      <c r="L32" s="4" t="s">
        <v>16</v>
      </c>
      <c r="M32" s="77">
        <v>0.33500000000000002</v>
      </c>
      <c r="N32" s="12">
        <f>M32*1273</f>
        <v>426.45500000000004</v>
      </c>
      <c r="O32" s="2"/>
      <c r="P32" s="12">
        <f>N32*0.08</f>
        <v>34.116400000000006</v>
      </c>
      <c r="Q32" s="12">
        <f>N32*0.86</f>
        <v>366.75130000000001</v>
      </c>
      <c r="R32" s="12">
        <v>0</v>
      </c>
      <c r="S32" s="12">
        <f>N32*0.06</f>
        <v>25.587300000000003</v>
      </c>
      <c r="T32" s="12">
        <f>SUM(P32:S32)</f>
        <v>426.45500000000004</v>
      </c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49"/>
      <c r="AS32" s="78"/>
      <c r="AT32" s="49"/>
      <c r="AU32" s="78"/>
      <c r="AV32" s="78"/>
      <c r="AW32" s="78"/>
      <c r="AX32" s="78"/>
      <c r="AY32" s="78"/>
      <c r="AZ32" s="78"/>
      <c r="BA32" s="83"/>
      <c r="BB32" s="78"/>
      <c r="BC32" s="78"/>
      <c r="BD32" s="78"/>
      <c r="BE32" s="78"/>
      <c r="BF32" s="78"/>
      <c r="BG32" s="78"/>
      <c r="BH32" s="78"/>
      <c r="BI32" s="78"/>
      <c r="BJ32" s="49"/>
      <c r="BK32" s="49"/>
      <c r="BL32" s="80"/>
      <c r="BM32" s="81"/>
      <c r="BN32" s="78"/>
      <c r="BO32" s="78"/>
      <c r="BP32" s="78"/>
      <c r="BQ32" s="49"/>
      <c r="BR32" s="80"/>
      <c r="BS32" s="81"/>
      <c r="BT32" s="85"/>
    </row>
    <row r="33" spans="1:72" s="104" customFormat="1" ht="409.5" customHeight="1" x14ac:dyDescent="0.25">
      <c r="A33" s="89" t="s">
        <v>78</v>
      </c>
      <c r="B33" s="90" t="s">
        <v>118</v>
      </c>
      <c r="C33" s="91">
        <v>466.1</v>
      </c>
      <c r="D33" s="91"/>
      <c r="E33" s="97">
        <v>14.5</v>
      </c>
      <c r="F33" s="90" t="s">
        <v>158</v>
      </c>
      <c r="G33" s="90" t="s">
        <v>41</v>
      </c>
      <c r="H33" s="90" t="s">
        <v>203</v>
      </c>
      <c r="I33" s="90" t="s">
        <v>233</v>
      </c>
      <c r="J33" s="90" t="s">
        <v>268</v>
      </c>
      <c r="K33" s="97" t="s">
        <v>295</v>
      </c>
      <c r="L33" s="97"/>
      <c r="M33" s="97"/>
      <c r="N33" s="98">
        <f>N34</f>
        <v>165.49</v>
      </c>
      <c r="O33" s="98"/>
      <c r="P33" s="98">
        <f t="shared" ref="P33:T33" si="12">P34</f>
        <v>13.2392</v>
      </c>
      <c r="Q33" s="98">
        <f t="shared" si="12"/>
        <v>142.32140000000001</v>
      </c>
      <c r="R33" s="98">
        <f t="shared" si="12"/>
        <v>0</v>
      </c>
      <c r="S33" s="98">
        <f t="shared" si="12"/>
        <v>9.9293999999999993</v>
      </c>
      <c r="T33" s="98">
        <f t="shared" si="12"/>
        <v>165.49</v>
      </c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100">
        <v>0.13</v>
      </c>
      <c r="BB33" s="98">
        <f>T34</f>
        <v>165.49</v>
      </c>
      <c r="BC33" s="98"/>
      <c r="BD33" s="99"/>
      <c r="BE33" s="99"/>
      <c r="BF33" s="99"/>
      <c r="BG33" s="99"/>
      <c r="BH33" s="99"/>
      <c r="BI33" s="99"/>
      <c r="BJ33" s="98"/>
      <c r="BK33" s="98">
        <f>BB33</f>
        <v>165.49</v>
      </c>
      <c r="BL33" s="101">
        <v>42425</v>
      </c>
      <c r="BM33" s="102" t="s">
        <v>296</v>
      </c>
      <c r="BN33" s="99"/>
      <c r="BO33" s="99"/>
      <c r="BP33" s="99"/>
      <c r="BQ33" s="98"/>
      <c r="BR33" s="101"/>
      <c r="BS33" s="102"/>
      <c r="BT33" s="103"/>
    </row>
    <row r="34" spans="1:72" s="6" customFormat="1" ht="194.25" customHeight="1" x14ac:dyDescent="0.25">
      <c r="A34" s="1"/>
      <c r="B34" s="2"/>
      <c r="C34" s="3"/>
      <c r="D34" s="3"/>
      <c r="E34" s="4"/>
      <c r="F34" s="2"/>
      <c r="G34" s="2"/>
      <c r="H34" s="2"/>
      <c r="I34" s="2"/>
      <c r="J34" s="2"/>
      <c r="K34" s="4"/>
      <c r="L34" s="4" t="s">
        <v>16</v>
      </c>
      <c r="M34" s="34">
        <v>0.13</v>
      </c>
      <c r="N34" s="12">
        <f>M34*1273</f>
        <v>165.49</v>
      </c>
      <c r="O34" s="2"/>
      <c r="P34" s="12">
        <f>N34*0.08</f>
        <v>13.2392</v>
      </c>
      <c r="Q34" s="12">
        <f>N34*0.86</f>
        <v>142.32140000000001</v>
      </c>
      <c r="R34" s="12">
        <v>0</v>
      </c>
      <c r="S34" s="12">
        <f>N34*0.06</f>
        <v>9.9293999999999993</v>
      </c>
      <c r="T34" s="12">
        <f>SUM(P34:S34)</f>
        <v>165.49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7"/>
      <c r="BK34" s="7"/>
      <c r="BL34" s="8"/>
      <c r="BM34" s="9"/>
      <c r="BN34" s="15"/>
      <c r="BO34" s="15"/>
      <c r="BP34" s="15"/>
      <c r="BQ34" s="16"/>
      <c r="BR34" s="10"/>
      <c r="BS34" s="15"/>
      <c r="BT34" s="14"/>
    </row>
    <row r="35" spans="1:72" s="123" customFormat="1" ht="312" customHeight="1" x14ac:dyDescent="0.25">
      <c r="A35" s="114"/>
      <c r="B35" s="115"/>
      <c r="C35" s="116"/>
      <c r="D35" s="116"/>
      <c r="E35" s="117"/>
      <c r="F35" s="115"/>
      <c r="G35" s="115"/>
      <c r="H35" s="115"/>
      <c r="I35" s="115"/>
      <c r="J35" s="115"/>
      <c r="K35" s="115"/>
      <c r="L35" s="117" t="s">
        <v>323</v>
      </c>
      <c r="M35" s="118"/>
      <c r="N35" s="119">
        <f>N33+N31+N29+N27+N25+N22+N18+N15+N9+N7+N5+N3</f>
        <v>3456.3729200000002</v>
      </c>
      <c r="O35" s="119">
        <f t="shared" ref="O35:BK35" si="13">O33+O31+O29+O27+O25+O22+O18+O15+O9+O7+O5+O3</f>
        <v>0</v>
      </c>
      <c r="P35" s="119">
        <f t="shared" si="13"/>
        <v>254.68400000000003</v>
      </c>
      <c r="Q35" s="119">
        <f t="shared" si="13"/>
        <v>2681.3135000000002</v>
      </c>
      <c r="R35" s="119">
        <f t="shared" si="13"/>
        <v>335.85792000000004</v>
      </c>
      <c r="S35" s="119">
        <f t="shared" si="13"/>
        <v>184.51750000000004</v>
      </c>
      <c r="T35" s="119">
        <f t="shared" si="13"/>
        <v>3456.3729200000002</v>
      </c>
      <c r="U35" s="119">
        <f t="shared" si="13"/>
        <v>0</v>
      </c>
      <c r="V35" s="119">
        <f t="shared" si="13"/>
        <v>0</v>
      </c>
      <c r="W35" s="119">
        <f t="shared" si="13"/>
        <v>0</v>
      </c>
      <c r="X35" s="119">
        <f t="shared" si="13"/>
        <v>0</v>
      </c>
      <c r="Y35" s="119">
        <f t="shared" si="13"/>
        <v>0</v>
      </c>
      <c r="Z35" s="119">
        <f t="shared" si="13"/>
        <v>0</v>
      </c>
      <c r="AA35" s="119">
        <f t="shared" si="13"/>
        <v>0</v>
      </c>
      <c r="AB35" s="119">
        <f t="shared" si="13"/>
        <v>0</v>
      </c>
      <c r="AC35" s="119">
        <f t="shared" si="13"/>
        <v>0</v>
      </c>
      <c r="AD35" s="119">
        <f t="shared" si="13"/>
        <v>0</v>
      </c>
      <c r="AE35" s="119"/>
      <c r="AF35" s="119">
        <f t="shared" si="13"/>
        <v>328.8</v>
      </c>
      <c r="AG35" s="119">
        <f t="shared" si="13"/>
        <v>0</v>
      </c>
      <c r="AH35" s="119">
        <f t="shared" si="13"/>
        <v>0</v>
      </c>
      <c r="AI35" s="119"/>
      <c r="AJ35" s="119">
        <f t="shared" si="13"/>
        <v>60.476240000000004</v>
      </c>
      <c r="AK35" s="119">
        <f t="shared" si="13"/>
        <v>0</v>
      </c>
      <c r="AL35" s="119">
        <f t="shared" si="13"/>
        <v>0</v>
      </c>
      <c r="AM35" s="119">
        <f t="shared" si="13"/>
        <v>0</v>
      </c>
      <c r="AN35" s="119">
        <f t="shared" si="13"/>
        <v>0</v>
      </c>
      <c r="AO35" s="119">
        <f t="shared" si="13"/>
        <v>0</v>
      </c>
      <c r="AP35" s="119">
        <f t="shared" si="13"/>
        <v>0</v>
      </c>
      <c r="AQ35" s="119"/>
      <c r="AR35" s="119">
        <f t="shared" si="13"/>
        <v>324.87168000000003</v>
      </c>
      <c r="AS35" s="119"/>
      <c r="AT35" s="119">
        <f t="shared" si="13"/>
        <v>12.499999999999998</v>
      </c>
      <c r="AU35" s="119">
        <f t="shared" si="13"/>
        <v>0</v>
      </c>
      <c r="AV35" s="119">
        <f t="shared" si="13"/>
        <v>0</v>
      </c>
      <c r="AW35" s="119">
        <f t="shared" si="13"/>
        <v>0</v>
      </c>
      <c r="AX35" s="119">
        <f t="shared" si="13"/>
        <v>0</v>
      </c>
      <c r="AY35" s="119"/>
      <c r="AZ35" s="119">
        <f t="shared" si="13"/>
        <v>24.6</v>
      </c>
      <c r="BA35" s="119"/>
      <c r="BB35" s="119">
        <f t="shared" si="13"/>
        <v>2705.1250000000005</v>
      </c>
      <c r="BC35" s="119">
        <f t="shared" si="13"/>
        <v>0</v>
      </c>
      <c r="BD35" s="119">
        <f t="shared" si="13"/>
        <v>0</v>
      </c>
      <c r="BE35" s="119">
        <f t="shared" si="13"/>
        <v>0</v>
      </c>
      <c r="BF35" s="119">
        <f t="shared" si="13"/>
        <v>0</v>
      </c>
      <c r="BG35" s="119">
        <f t="shared" si="13"/>
        <v>0</v>
      </c>
      <c r="BH35" s="119">
        <f t="shared" si="13"/>
        <v>0</v>
      </c>
      <c r="BI35" s="119">
        <f t="shared" si="13"/>
        <v>0</v>
      </c>
      <c r="BJ35" s="119">
        <f t="shared" si="13"/>
        <v>0</v>
      </c>
      <c r="BK35" s="119">
        <f t="shared" si="13"/>
        <v>3456.3729200000002</v>
      </c>
      <c r="BL35" s="120"/>
      <c r="BM35" s="121"/>
      <c r="BN35" s="122"/>
    </row>
    <row r="36" spans="1:72" s="6" customFormat="1" ht="174.75" customHeight="1" x14ac:dyDescent="0.25">
      <c r="A36" s="1"/>
      <c r="B36" s="2"/>
      <c r="C36" s="3"/>
      <c r="D36" s="3"/>
      <c r="E36" s="4"/>
      <c r="F36" s="2"/>
      <c r="G36" s="2"/>
      <c r="H36" s="2"/>
      <c r="I36" s="2"/>
      <c r="J36" s="2"/>
      <c r="K36" s="2"/>
      <c r="L36" s="4"/>
      <c r="M36" s="5"/>
      <c r="N36" s="12"/>
      <c r="O36" s="2"/>
      <c r="P36" s="12"/>
      <c r="Q36" s="12"/>
      <c r="R36" s="12"/>
      <c r="S36" s="12"/>
      <c r="T36" s="12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7"/>
      <c r="BE36" s="5"/>
      <c r="BF36" s="5"/>
      <c r="BG36" s="5"/>
      <c r="BH36" s="5"/>
      <c r="BI36" s="7"/>
      <c r="BJ36" s="5"/>
      <c r="BK36" s="13"/>
      <c r="BL36" s="8"/>
      <c r="BM36" s="9"/>
      <c r="BN36" s="10"/>
    </row>
    <row r="37" spans="1:72" s="6" customFormat="1" ht="167.25" customHeight="1" x14ac:dyDescent="0.25">
      <c r="A37" s="1"/>
      <c r="B37" s="2"/>
      <c r="C37" s="3"/>
      <c r="D37" s="3"/>
      <c r="E37" s="4"/>
      <c r="F37" s="2"/>
      <c r="G37" s="2"/>
      <c r="H37" s="2"/>
      <c r="I37" s="2"/>
      <c r="J37" s="2"/>
      <c r="K37" s="2"/>
      <c r="L37" s="4"/>
      <c r="M37" s="5"/>
      <c r="N37" s="7"/>
      <c r="O37" s="7"/>
      <c r="P37" s="7"/>
      <c r="Q37" s="7"/>
      <c r="R37" s="7"/>
      <c r="S37" s="7"/>
      <c r="T37" s="7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32"/>
      <c r="BB37" s="5"/>
      <c r="BC37" s="5"/>
      <c r="BD37" s="7"/>
      <c r="BE37" s="5"/>
      <c r="BF37" s="5"/>
      <c r="BG37" s="5"/>
      <c r="BH37" s="5"/>
      <c r="BI37" s="7"/>
      <c r="BJ37" s="5"/>
      <c r="BK37" s="13"/>
      <c r="BL37" s="8"/>
      <c r="BM37" s="9"/>
      <c r="BN37" s="10"/>
    </row>
    <row r="38" spans="1:72" s="6" customFormat="1" ht="167.25" customHeight="1" x14ac:dyDescent="0.25">
      <c r="A38" s="1"/>
      <c r="B38" s="2"/>
      <c r="C38" s="3"/>
      <c r="D38" s="3"/>
      <c r="E38" s="4"/>
      <c r="F38" s="2"/>
      <c r="G38" s="2"/>
      <c r="H38" s="2"/>
      <c r="I38" s="2"/>
      <c r="J38" s="2"/>
      <c r="K38" s="2"/>
      <c r="L38" s="4"/>
      <c r="M38" s="5"/>
      <c r="N38" s="7"/>
      <c r="O38" s="7"/>
      <c r="P38" s="7"/>
      <c r="Q38" s="7"/>
      <c r="R38" s="7"/>
      <c r="S38" s="7"/>
      <c r="T38" s="7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7"/>
      <c r="BE38" s="5"/>
      <c r="BF38" s="5"/>
      <c r="BG38" s="5"/>
      <c r="BH38" s="5"/>
      <c r="BI38" s="7"/>
      <c r="BJ38" s="5"/>
      <c r="BK38" s="13"/>
      <c r="BL38" s="8"/>
      <c r="BM38" s="9"/>
      <c r="BN38" s="10"/>
    </row>
    <row r="39" spans="1:72" s="6" customFormat="1" ht="167.25" customHeight="1" x14ac:dyDescent="0.25">
      <c r="A39" s="1"/>
      <c r="B39" s="2"/>
      <c r="C39" s="3"/>
      <c r="D39" s="3"/>
      <c r="E39" s="4"/>
      <c r="F39" s="2"/>
      <c r="G39" s="2"/>
      <c r="H39" s="2"/>
      <c r="I39" s="2"/>
      <c r="J39" s="2"/>
      <c r="K39" s="2"/>
      <c r="L39" s="4"/>
      <c r="M39" s="5"/>
      <c r="N39" s="7"/>
      <c r="O39" s="7"/>
      <c r="P39" s="12"/>
      <c r="Q39" s="12"/>
      <c r="R39" s="12"/>
      <c r="S39" s="12"/>
      <c r="T39" s="12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7"/>
      <c r="BE39" s="5"/>
      <c r="BF39" s="5"/>
      <c r="BG39" s="5"/>
      <c r="BH39" s="5"/>
      <c r="BI39" s="7"/>
      <c r="BJ39" s="5"/>
      <c r="BK39" s="13"/>
      <c r="BL39" s="8"/>
      <c r="BM39" s="9"/>
      <c r="BN39" s="10"/>
    </row>
    <row r="40" spans="1:72" s="6" customFormat="1" ht="372" customHeight="1" x14ac:dyDescent="0.25">
      <c r="A40" s="1"/>
      <c r="B40" s="2"/>
      <c r="C40" s="3"/>
      <c r="D40" s="3"/>
      <c r="E40" s="4"/>
      <c r="F40" s="2"/>
      <c r="G40" s="2"/>
      <c r="H40" s="2"/>
      <c r="I40" s="2"/>
      <c r="J40" s="2"/>
      <c r="K40" s="2"/>
      <c r="L40" s="4"/>
      <c r="M40" s="5"/>
      <c r="N40" s="2"/>
      <c r="O40" s="2"/>
      <c r="P40" s="2"/>
      <c r="Q40" s="2"/>
      <c r="R40" s="2"/>
      <c r="S40" s="2"/>
      <c r="T40" s="2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8"/>
      <c r="BM40" s="5"/>
      <c r="BN40" s="5"/>
      <c r="BO40" s="5"/>
      <c r="BP40" s="5"/>
    </row>
    <row r="41" spans="1:72" s="6" customFormat="1" ht="257.25" customHeight="1" x14ac:dyDescent="0.25">
      <c r="A41" s="1"/>
      <c r="B41" s="2"/>
      <c r="C41" s="3"/>
      <c r="D41" s="3"/>
      <c r="E41" s="4"/>
      <c r="F41" s="2"/>
      <c r="G41" s="2"/>
      <c r="H41" s="2"/>
      <c r="I41" s="2"/>
      <c r="J41" s="2"/>
      <c r="K41" s="2"/>
      <c r="L41" s="4"/>
      <c r="M41" s="5"/>
      <c r="N41" s="2"/>
      <c r="O41" s="2"/>
      <c r="P41" s="11"/>
      <c r="Q41" s="11"/>
      <c r="R41" s="11"/>
      <c r="S41" s="11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8"/>
      <c r="BM41" s="5"/>
      <c r="BN41" s="5"/>
      <c r="BO41" s="5"/>
      <c r="BP41" s="5"/>
    </row>
    <row r="42" spans="1:72" s="6" customFormat="1" ht="254.25" customHeight="1" x14ac:dyDescent="0.25">
      <c r="A42" s="1"/>
      <c r="B42" s="2"/>
      <c r="C42" s="3"/>
      <c r="D42" s="3"/>
      <c r="E42" s="4"/>
      <c r="F42" s="2"/>
      <c r="G42" s="2"/>
      <c r="H42" s="2"/>
      <c r="I42" s="2"/>
      <c r="J42" s="2"/>
      <c r="K42" s="2"/>
      <c r="L42" s="4"/>
      <c r="M42" s="5"/>
      <c r="N42" s="2"/>
      <c r="O42" s="2"/>
      <c r="P42" s="11"/>
      <c r="Q42" s="11"/>
      <c r="R42" s="11"/>
      <c r="S42" s="11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8"/>
      <c r="BM42" s="5"/>
      <c r="BN42" s="5"/>
      <c r="BO42" s="5"/>
      <c r="BP42" s="5"/>
    </row>
    <row r="43" spans="1:72" s="6" customFormat="1" ht="319.5" customHeight="1" x14ac:dyDescent="0.25">
      <c r="A43" s="1"/>
      <c r="B43" s="2"/>
      <c r="C43" s="3"/>
      <c r="D43" s="3"/>
      <c r="E43" s="4"/>
      <c r="F43" s="2"/>
      <c r="G43" s="2"/>
      <c r="H43" s="2"/>
      <c r="I43" s="2"/>
      <c r="J43" s="2"/>
      <c r="K43" s="2"/>
      <c r="L43" s="4"/>
      <c r="M43" s="5"/>
      <c r="N43" s="7"/>
      <c r="O43" s="7"/>
      <c r="P43" s="7"/>
      <c r="Q43" s="7"/>
      <c r="R43" s="7"/>
      <c r="S43" s="7"/>
      <c r="T43" s="12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8"/>
      <c r="BM43" s="5"/>
      <c r="BN43" s="5"/>
      <c r="BO43" s="5"/>
      <c r="BP43" s="5"/>
    </row>
    <row r="44" spans="1:72" s="6" customFormat="1" ht="409.6" customHeight="1" x14ac:dyDescent="0.25">
      <c r="A44" s="1"/>
      <c r="B44" s="2"/>
      <c r="C44" s="3"/>
      <c r="D44" s="3"/>
      <c r="E44" s="4"/>
      <c r="F44" s="2"/>
      <c r="G44" s="2"/>
      <c r="H44" s="2"/>
      <c r="I44" s="2"/>
      <c r="J44" s="2"/>
      <c r="K44" s="2"/>
      <c r="L44" s="2"/>
      <c r="M44" s="2"/>
      <c r="N44" s="12"/>
      <c r="O44" s="2"/>
      <c r="P44" s="12"/>
      <c r="Q44" s="12"/>
      <c r="R44" s="12"/>
      <c r="S44" s="12"/>
      <c r="T44" s="12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8"/>
      <c r="BM44" s="5"/>
      <c r="BN44" s="5"/>
      <c r="BO44" s="5"/>
      <c r="BP44" s="5"/>
    </row>
    <row r="45" spans="1:72" s="6" customFormat="1" ht="141.75" customHeight="1" x14ac:dyDescent="0.25">
      <c r="A45" s="1"/>
      <c r="B45" s="2"/>
      <c r="C45" s="3"/>
      <c r="D45" s="3"/>
      <c r="E45" s="4"/>
      <c r="F45" s="2"/>
      <c r="G45" s="2"/>
      <c r="H45" s="2"/>
      <c r="I45" s="2"/>
      <c r="J45" s="2"/>
      <c r="K45" s="2"/>
      <c r="L45" s="4"/>
      <c r="M45" s="5"/>
      <c r="N45" s="7"/>
      <c r="O45" s="7"/>
      <c r="P45" s="7"/>
      <c r="Q45" s="7"/>
      <c r="R45" s="7"/>
      <c r="S45" s="7"/>
      <c r="T45" s="12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8"/>
      <c r="BM45" s="5"/>
      <c r="BN45" s="5"/>
      <c r="BO45" s="5"/>
      <c r="BP45" s="5"/>
    </row>
    <row r="46" spans="1:72" s="6" customFormat="1" ht="141.75" customHeight="1" x14ac:dyDescent="0.25">
      <c r="A46" s="1"/>
      <c r="B46" s="2"/>
      <c r="C46" s="3"/>
      <c r="D46" s="3"/>
      <c r="E46" s="4"/>
      <c r="F46" s="2"/>
      <c r="G46" s="2"/>
      <c r="H46" s="2"/>
      <c r="I46" s="2"/>
      <c r="J46" s="2"/>
      <c r="K46" s="2"/>
      <c r="L46" s="4"/>
      <c r="M46" s="2"/>
      <c r="N46" s="7"/>
      <c r="O46" s="7"/>
      <c r="P46" s="7"/>
      <c r="Q46" s="7"/>
      <c r="R46" s="7"/>
      <c r="S46" s="7"/>
      <c r="T46" s="7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8"/>
      <c r="BM46" s="5"/>
      <c r="BN46" s="5"/>
      <c r="BO46" s="5"/>
      <c r="BP46" s="5"/>
    </row>
    <row r="47" spans="1:72" s="6" customFormat="1" ht="292.5" customHeight="1" x14ac:dyDescent="0.25">
      <c r="A47" s="1"/>
      <c r="B47" s="2"/>
      <c r="C47" s="3"/>
      <c r="D47" s="3"/>
      <c r="E47" s="4"/>
      <c r="F47" s="2"/>
      <c r="G47" s="2"/>
      <c r="H47" s="2"/>
      <c r="I47" s="2"/>
      <c r="J47" s="2"/>
      <c r="K47" s="2"/>
      <c r="L47" s="4"/>
      <c r="M47" s="5"/>
      <c r="N47" s="11"/>
      <c r="O47" s="2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8"/>
      <c r="BM47" s="5"/>
      <c r="BN47" s="5"/>
      <c r="BO47" s="5"/>
      <c r="BP47" s="8"/>
      <c r="BQ47" s="9"/>
      <c r="BR47" s="10"/>
    </row>
    <row r="48" spans="1:72" s="6" customFormat="1" ht="177" customHeight="1" x14ac:dyDescent="0.25">
      <c r="A48" s="1"/>
      <c r="B48" s="2"/>
      <c r="C48" s="3"/>
      <c r="D48" s="3"/>
      <c r="E48" s="4"/>
      <c r="F48" s="2"/>
      <c r="G48" s="2"/>
      <c r="H48" s="2"/>
      <c r="I48" s="2"/>
      <c r="J48" s="2"/>
      <c r="K48" s="2"/>
      <c r="L48" s="4"/>
      <c r="M48" s="5"/>
      <c r="N48" s="2"/>
      <c r="O48" s="2"/>
      <c r="P48" s="11"/>
      <c r="Q48" s="11"/>
      <c r="R48" s="11"/>
      <c r="S48" s="11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8"/>
      <c r="BQ48" s="9"/>
      <c r="BR48" s="10"/>
    </row>
  </sheetData>
  <autoFilter ref="A2:BM29"/>
  <pageMargins left="0" right="0" top="0" bottom="0" header="0" footer="0"/>
  <pageSetup paperSize="8" scale="11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71"/>
  <sheetViews>
    <sheetView view="pageBreakPreview" topLeftCell="V1" zoomScale="30" zoomScaleNormal="70" zoomScaleSheetLayoutView="30" workbookViewId="0">
      <pane ySplit="2" topLeftCell="A39" activePane="bottomLeft" state="frozen"/>
      <selection pane="bottomLeft" activeCell="I6" sqref="I6"/>
    </sheetView>
  </sheetViews>
  <sheetFormatPr defaultRowHeight="34.5" x14ac:dyDescent="0.45"/>
  <cols>
    <col min="1" max="1" width="37.85546875" style="40" customWidth="1"/>
    <col min="2" max="2" width="25.5703125" style="40" customWidth="1"/>
    <col min="3" max="3" width="35.42578125" style="40" customWidth="1"/>
    <col min="4" max="4" width="36.85546875" style="40" customWidth="1"/>
    <col min="5" max="5" width="16.42578125" style="40" customWidth="1"/>
    <col min="6" max="6" width="50.85546875" style="40" customWidth="1"/>
    <col min="7" max="7" width="23.5703125" style="40" customWidth="1"/>
    <col min="8" max="8" width="59.7109375" style="40" customWidth="1"/>
    <col min="9" max="10" width="255.5703125" style="40" customWidth="1"/>
    <col min="11" max="11" width="38.140625" style="40" customWidth="1"/>
    <col min="12" max="12" width="42.5703125" style="40" customWidth="1"/>
    <col min="13" max="13" width="44.85546875" style="40" customWidth="1"/>
    <col min="14" max="14" width="41" style="40" customWidth="1"/>
    <col min="15" max="15" width="2.140625" style="40" customWidth="1"/>
    <col min="16" max="16" width="36.5703125" style="40" customWidth="1"/>
    <col min="17" max="17" width="33.28515625" style="40" customWidth="1"/>
    <col min="18" max="18" width="23.140625" style="40" customWidth="1"/>
    <col min="19" max="19" width="29.85546875" style="40" customWidth="1"/>
    <col min="20" max="20" width="33.7109375" style="40" customWidth="1"/>
    <col min="21" max="21" width="12.42578125" style="40" customWidth="1"/>
    <col min="22" max="22" width="9.140625" style="40" customWidth="1"/>
    <col min="23" max="24" width="10.140625" style="40" customWidth="1"/>
    <col min="25" max="27" width="17" style="40" customWidth="1"/>
    <col min="28" max="28" width="24.85546875" style="40" customWidth="1"/>
    <col min="29" max="29" width="25.7109375" style="40" customWidth="1"/>
    <col min="30" max="30" width="19.7109375" style="40" customWidth="1"/>
    <col min="31" max="31" width="16.7109375" style="40" customWidth="1"/>
    <col min="32" max="32" width="20.140625" style="40" customWidth="1"/>
    <col min="33" max="33" width="37.7109375" style="40" customWidth="1"/>
    <col min="34" max="34" width="21" style="40" customWidth="1"/>
    <col min="35" max="35" width="19.140625" style="40" customWidth="1"/>
    <col min="36" max="36" width="17.28515625" style="40" customWidth="1"/>
    <col min="37" max="38" width="10.7109375" style="40" customWidth="1"/>
    <col min="39" max="39" width="12.7109375" style="40" customWidth="1"/>
    <col min="40" max="40" width="9.140625" style="40" customWidth="1"/>
    <col min="41" max="41" width="9.5703125" style="40" customWidth="1"/>
    <col min="42" max="42" width="9.140625" style="40" customWidth="1"/>
    <col min="43" max="43" width="27.140625" style="40" customWidth="1"/>
    <col min="44" max="44" width="22" style="40" customWidth="1"/>
    <col min="45" max="45" width="21.42578125" style="40" customWidth="1"/>
    <col min="46" max="46" width="23.42578125" style="40" customWidth="1"/>
    <col min="47" max="50" width="9.140625" style="40" customWidth="1"/>
    <col min="51" max="51" width="42" style="40" customWidth="1"/>
    <col min="52" max="52" width="24.28515625" style="40" customWidth="1"/>
    <col min="53" max="53" width="64.7109375" style="40" customWidth="1"/>
    <col min="54" max="54" width="21.85546875" style="40" customWidth="1"/>
    <col min="55" max="55" width="23.140625" style="40" customWidth="1"/>
    <col min="56" max="56" width="18.140625" style="40" customWidth="1"/>
    <col min="57" max="57" width="22.5703125" style="40" customWidth="1"/>
    <col min="58" max="58" width="24.140625" style="40" customWidth="1"/>
    <col min="59" max="59" width="33.85546875" style="40" customWidth="1"/>
    <col min="60" max="60" width="18.5703125" style="40" customWidth="1"/>
    <col min="61" max="61" width="32.5703125" style="40" customWidth="1"/>
    <col min="62" max="62" width="33" style="40" customWidth="1"/>
    <col min="63" max="63" width="31.5703125" style="42" customWidth="1"/>
    <col min="64" max="64" width="37.28515625" style="43" customWidth="1"/>
    <col min="65" max="65" width="82.7109375" style="40" customWidth="1"/>
    <col min="66" max="66" width="17.7109375" style="44" customWidth="1"/>
    <col min="67" max="67" width="9.140625" style="40"/>
    <col min="68" max="68" width="16.42578125" style="40" bestFit="1" customWidth="1"/>
    <col min="69" max="16384" width="9.140625" style="40"/>
  </cols>
  <sheetData>
    <row r="1" spans="1:70" ht="35.25" x14ac:dyDescent="0.5">
      <c r="C1" s="41"/>
    </row>
    <row r="2" spans="1:70" s="6" customFormat="1" ht="282.75" customHeight="1" x14ac:dyDescent="0.25">
      <c r="A2" s="4" t="s">
        <v>0</v>
      </c>
      <c r="B2" s="4" t="s">
        <v>24</v>
      </c>
      <c r="C2" s="4" t="s">
        <v>25</v>
      </c>
      <c r="D2" s="4" t="s">
        <v>31</v>
      </c>
      <c r="E2" s="4" t="s">
        <v>27</v>
      </c>
      <c r="F2" s="4" t="s">
        <v>1</v>
      </c>
      <c r="G2" s="4" t="s">
        <v>2</v>
      </c>
      <c r="H2" s="4" t="s">
        <v>19</v>
      </c>
      <c r="I2" s="4" t="s">
        <v>23</v>
      </c>
      <c r="J2" s="4" t="s">
        <v>3</v>
      </c>
      <c r="K2" s="4" t="s">
        <v>28</v>
      </c>
      <c r="L2" s="45" t="s">
        <v>32</v>
      </c>
      <c r="M2" s="45" t="s">
        <v>33</v>
      </c>
      <c r="N2" s="45" t="s">
        <v>34</v>
      </c>
      <c r="O2" s="45"/>
      <c r="P2" s="45" t="s">
        <v>35</v>
      </c>
      <c r="Q2" s="45" t="s">
        <v>36</v>
      </c>
      <c r="R2" s="45" t="s">
        <v>37</v>
      </c>
      <c r="S2" s="45" t="s">
        <v>38</v>
      </c>
      <c r="T2" s="45" t="s">
        <v>39</v>
      </c>
      <c r="U2" s="4" t="s">
        <v>4</v>
      </c>
      <c r="V2" s="4"/>
      <c r="W2" s="4" t="s">
        <v>22</v>
      </c>
      <c r="X2" s="4"/>
      <c r="Y2" s="4" t="s">
        <v>29</v>
      </c>
      <c r="Z2" s="4"/>
      <c r="AA2" s="4" t="s">
        <v>5</v>
      </c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 t="s">
        <v>9</v>
      </c>
      <c r="AJ2" s="4"/>
      <c r="AK2" s="4" t="s">
        <v>10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26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34</v>
      </c>
      <c r="BA2" s="4" t="s">
        <v>16</v>
      </c>
      <c r="BB2" s="4" t="s">
        <v>40</v>
      </c>
      <c r="BC2" s="4" t="s">
        <v>17</v>
      </c>
      <c r="BD2" s="4"/>
      <c r="BE2" s="4" t="s">
        <v>272</v>
      </c>
      <c r="BF2" s="4"/>
      <c r="BG2" s="4" t="s">
        <v>308</v>
      </c>
      <c r="BH2" s="4"/>
      <c r="BI2" s="4" t="s">
        <v>30</v>
      </c>
      <c r="BJ2" s="4"/>
      <c r="BK2" s="13" t="s">
        <v>21</v>
      </c>
      <c r="BL2" s="8" t="s">
        <v>20</v>
      </c>
      <c r="BM2" s="46" t="s">
        <v>18</v>
      </c>
      <c r="BN2" s="47"/>
    </row>
    <row r="3" spans="1:70" s="29" customFormat="1" ht="237.75" customHeight="1" x14ac:dyDescent="0.25">
      <c r="A3" s="17" t="s">
        <v>48</v>
      </c>
      <c r="B3" s="18" t="s">
        <v>88</v>
      </c>
      <c r="C3" s="19">
        <v>466.1</v>
      </c>
      <c r="D3" s="19"/>
      <c r="E3" s="20">
        <v>12</v>
      </c>
      <c r="F3" s="18" t="s">
        <v>128</v>
      </c>
      <c r="G3" s="18" t="s">
        <v>168</v>
      </c>
      <c r="H3" s="18" t="s">
        <v>173</v>
      </c>
      <c r="I3" s="18" t="s">
        <v>42</v>
      </c>
      <c r="J3" s="18" t="s">
        <v>242</v>
      </c>
      <c r="K3" s="20" t="s">
        <v>271</v>
      </c>
      <c r="L3" s="20"/>
      <c r="M3" s="20"/>
      <c r="N3" s="20">
        <f>N4</f>
        <v>27.12</v>
      </c>
      <c r="O3" s="20"/>
      <c r="P3" s="20">
        <f t="shared" ref="P3:T3" si="0">P4</f>
        <v>2.1696</v>
      </c>
      <c r="Q3" s="20">
        <f t="shared" si="0"/>
        <v>24.950400000000002</v>
      </c>
      <c r="R3" s="20">
        <f t="shared" si="0"/>
        <v>0</v>
      </c>
      <c r="S3" s="20">
        <f t="shared" si="0"/>
        <v>0</v>
      </c>
      <c r="T3" s="20">
        <f t="shared" si="0"/>
        <v>27.12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31"/>
      <c r="BB3" s="21"/>
      <c r="BC3" s="21"/>
      <c r="BD3" s="21"/>
      <c r="BE3" s="20">
        <v>0.2</v>
      </c>
      <c r="BF3" s="30">
        <f>T4</f>
        <v>27.12</v>
      </c>
      <c r="BG3" s="30"/>
      <c r="BH3" s="30"/>
      <c r="BI3" s="30"/>
      <c r="BJ3" s="21"/>
      <c r="BK3" s="22">
        <f>BF3</f>
        <v>27.12</v>
      </c>
      <c r="BL3" s="23">
        <v>42412</v>
      </c>
      <c r="BM3" s="24"/>
      <c r="BN3" s="25"/>
      <c r="BO3" s="26"/>
      <c r="BP3" s="27"/>
      <c r="BQ3" s="28"/>
    </row>
    <row r="4" spans="1:70" s="6" customFormat="1" ht="237.75" customHeight="1" x14ac:dyDescent="0.25">
      <c r="A4" s="1"/>
      <c r="B4" s="2"/>
      <c r="C4" s="3"/>
      <c r="D4" s="3"/>
      <c r="E4" s="4"/>
      <c r="F4" s="2"/>
      <c r="G4" s="2"/>
      <c r="H4" s="2"/>
      <c r="I4" s="2"/>
      <c r="J4" s="2"/>
      <c r="K4" s="4"/>
      <c r="L4" s="4" t="s">
        <v>272</v>
      </c>
      <c r="M4" s="4">
        <v>0.2</v>
      </c>
      <c r="N4" s="48">
        <f>M4*135.6</f>
        <v>27.12</v>
      </c>
      <c r="O4" s="48"/>
      <c r="P4" s="49">
        <f>N4*0.08</f>
        <v>2.1696</v>
      </c>
      <c r="Q4" s="49">
        <f>N4*0.92</f>
        <v>24.950400000000002</v>
      </c>
      <c r="R4" s="49">
        <v>0</v>
      </c>
      <c r="S4" s="49">
        <f>N4*0</f>
        <v>0</v>
      </c>
      <c r="T4" s="49">
        <f>SUM(P4:S4)</f>
        <v>27.12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32"/>
      <c r="BB4" s="5"/>
      <c r="BC4" s="5"/>
      <c r="BD4" s="5"/>
      <c r="BE4" s="5"/>
      <c r="BF4" s="5"/>
      <c r="BG4" s="4"/>
      <c r="BH4" s="7"/>
      <c r="BI4" s="7"/>
      <c r="BJ4" s="5"/>
      <c r="BK4" s="13"/>
      <c r="BL4" s="8"/>
      <c r="BM4" s="9"/>
      <c r="BN4" s="16"/>
      <c r="BO4" s="10"/>
      <c r="BP4" s="15"/>
      <c r="BQ4" s="14"/>
    </row>
    <row r="5" spans="1:70" s="29" customFormat="1" ht="192" customHeight="1" x14ac:dyDescent="0.25">
      <c r="A5" s="17" t="s">
        <v>49</v>
      </c>
      <c r="B5" s="18" t="s">
        <v>89</v>
      </c>
      <c r="C5" s="19">
        <v>466.1</v>
      </c>
      <c r="D5" s="19"/>
      <c r="E5" s="20">
        <v>15</v>
      </c>
      <c r="F5" s="18" t="s">
        <v>129</v>
      </c>
      <c r="G5" s="18" t="s">
        <v>169</v>
      </c>
      <c r="H5" s="18" t="s">
        <v>174</v>
      </c>
      <c r="I5" s="18" t="s">
        <v>213</v>
      </c>
      <c r="J5" s="18" t="s">
        <v>243</v>
      </c>
      <c r="K5" s="20" t="s">
        <v>273</v>
      </c>
      <c r="L5" s="20"/>
      <c r="M5" s="33"/>
      <c r="N5" s="30">
        <f>N6</f>
        <v>171.85500000000002</v>
      </c>
      <c r="O5" s="20"/>
      <c r="P5" s="30">
        <f t="shared" ref="P5:T5" si="1">P6</f>
        <v>13.748400000000002</v>
      </c>
      <c r="Q5" s="30">
        <f t="shared" si="1"/>
        <v>147.79530000000003</v>
      </c>
      <c r="R5" s="30">
        <f t="shared" si="1"/>
        <v>0</v>
      </c>
      <c r="S5" s="30">
        <f t="shared" si="1"/>
        <v>10.311300000000001</v>
      </c>
      <c r="T5" s="30">
        <f t="shared" si="1"/>
        <v>171.85500000000002</v>
      </c>
      <c r="U5" s="21"/>
      <c r="V5" s="21"/>
      <c r="W5" s="21"/>
      <c r="X5" s="21"/>
      <c r="Y5" s="21"/>
      <c r="Z5" s="21"/>
      <c r="AA5" s="21"/>
      <c r="AB5" s="21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21"/>
      <c r="AU5" s="21"/>
      <c r="AV5" s="21"/>
      <c r="AW5" s="21"/>
      <c r="AX5" s="21"/>
      <c r="AY5" s="21"/>
      <c r="AZ5" s="21"/>
      <c r="BA5" s="33">
        <v>0.13500000000000001</v>
      </c>
      <c r="BB5" s="30">
        <f>T6</f>
        <v>171.85500000000002</v>
      </c>
      <c r="BC5" s="30"/>
      <c r="BD5" s="21"/>
      <c r="BE5" s="21"/>
      <c r="BF5" s="21"/>
      <c r="BG5" s="21"/>
      <c r="BH5" s="21"/>
      <c r="BI5" s="21"/>
      <c r="BJ5" s="21"/>
      <c r="BK5" s="22">
        <f>BB5</f>
        <v>171.85500000000002</v>
      </c>
      <c r="BL5" s="23">
        <v>42412</v>
      </c>
      <c r="BM5" s="23"/>
    </row>
    <row r="6" spans="1:70" s="6" customFormat="1" ht="192" customHeight="1" x14ac:dyDescent="0.25">
      <c r="A6" s="1"/>
      <c r="B6" s="2"/>
      <c r="C6" s="3"/>
      <c r="D6" s="3"/>
      <c r="E6" s="4"/>
      <c r="F6" s="2"/>
      <c r="G6" s="2"/>
      <c r="H6" s="2"/>
      <c r="I6" s="2"/>
      <c r="J6" s="2"/>
      <c r="K6" s="4"/>
      <c r="L6" s="4" t="s">
        <v>16</v>
      </c>
      <c r="M6" s="34">
        <v>0.13500000000000001</v>
      </c>
      <c r="N6" s="12">
        <f>M6*1273</f>
        <v>171.85500000000002</v>
      </c>
      <c r="O6" s="2"/>
      <c r="P6" s="12">
        <f>N6*0.08</f>
        <v>13.748400000000002</v>
      </c>
      <c r="Q6" s="12">
        <f>N6*0.86</f>
        <v>147.79530000000003</v>
      </c>
      <c r="R6" s="12">
        <v>0</v>
      </c>
      <c r="S6" s="12">
        <f>N6*0.06</f>
        <v>10.311300000000001</v>
      </c>
      <c r="T6" s="12">
        <f>SUM(P6:S6)</f>
        <v>171.85500000000002</v>
      </c>
      <c r="U6" s="5"/>
      <c r="V6" s="5"/>
      <c r="W6" s="5"/>
      <c r="X6" s="5"/>
      <c r="Y6" s="5"/>
      <c r="Z6" s="5"/>
      <c r="AA6" s="5"/>
      <c r="AB6" s="5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"/>
      <c r="AU6" s="5"/>
      <c r="AV6" s="5"/>
      <c r="AW6" s="5"/>
      <c r="AX6" s="5"/>
      <c r="AY6" s="5"/>
      <c r="AZ6" s="5"/>
      <c r="BA6" s="52"/>
      <c r="BB6" s="5"/>
      <c r="BC6" s="5"/>
      <c r="BD6" s="5"/>
      <c r="BE6" s="5"/>
      <c r="BF6" s="5"/>
      <c r="BG6" s="5"/>
      <c r="BH6" s="5"/>
      <c r="BI6" s="5"/>
      <c r="BJ6" s="5"/>
      <c r="BK6" s="13"/>
      <c r="BL6" s="8"/>
      <c r="BM6" s="8"/>
    </row>
    <row r="7" spans="1:70" s="62" customFormat="1" ht="237" customHeight="1" x14ac:dyDescent="0.25">
      <c r="A7" s="54" t="s">
        <v>50</v>
      </c>
      <c r="B7" s="55" t="s">
        <v>90</v>
      </c>
      <c r="C7" s="56">
        <v>466.1</v>
      </c>
      <c r="D7" s="56"/>
      <c r="E7" s="57">
        <v>15</v>
      </c>
      <c r="F7" s="55" t="s">
        <v>130</v>
      </c>
      <c r="G7" s="55" t="s">
        <v>43</v>
      </c>
      <c r="H7" s="55" t="s">
        <v>175</v>
      </c>
      <c r="I7" s="55" t="s">
        <v>214</v>
      </c>
      <c r="J7" s="55" t="s">
        <v>244</v>
      </c>
      <c r="K7" s="57" t="s">
        <v>297</v>
      </c>
      <c r="L7" s="57"/>
      <c r="M7" s="57"/>
      <c r="N7" s="58"/>
      <c r="O7" s="58"/>
      <c r="P7" s="58"/>
      <c r="Q7" s="58"/>
      <c r="R7" s="58"/>
      <c r="S7" s="58"/>
      <c r="T7" s="58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7">
        <v>0.15</v>
      </c>
      <c r="BB7" s="58"/>
      <c r="BC7" s="58"/>
      <c r="BD7" s="59"/>
      <c r="BE7" s="59"/>
      <c r="BF7" s="59"/>
      <c r="BG7" s="59"/>
      <c r="BH7" s="59"/>
      <c r="BI7" s="59"/>
      <c r="BJ7" s="59"/>
      <c r="BK7" s="59"/>
      <c r="BL7" s="60">
        <v>42406</v>
      </c>
      <c r="BM7" s="59"/>
      <c r="BN7" s="59"/>
      <c r="BO7" s="58"/>
      <c r="BP7" s="58"/>
      <c r="BQ7" s="60"/>
      <c r="BR7" s="61"/>
    </row>
    <row r="8" spans="1:70" s="29" customFormat="1" ht="255" customHeight="1" x14ac:dyDescent="0.25">
      <c r="A8" s="17" t="s">
        <v>51</v>
      </c>
      <c r="B8" s="18" t="s">
        <v>91</v>
      </c>
      <c r="C8" s="19">
        <v>466.1</v>
      </c>
      <c r="D8" s="19"/>
      <c r="E8" s="20">
        <v>14</v>
      </c>
      <c r="F8" s="18" t="s">
        <v>131</v>
      </c>
      <c r="G8" s="18" t="s">
        <v>43</v>
      </c>
      <c r="H8" s="18" t="s">
        <v>176</v>
      </c>
      <c r="I8" s="18" t="s">
        <v>215</v>
      </c>
      <c r="J8" s="18" t="s">
        <v>245</v>
      </c>
      <c r="K8" s="20" t="s">
        <v>274</v>
      </c>
      <c r="L8" s="20"/>
      <c r="M8" s="20"/>
      <c r="N8" s="30">
        <f>N9</f>
        <v>63.650000000000006</v>
      </c>
      <c r="O8" s="20"/>
      <c r="P8" s="30">
        <f t="shared" ref="P8:T8" si="2">P9</f>
        <v>5.0920000000000005</v>
      </c>
      <c r="Q8" s="30">
        <f t="shared" si="2"/>
        <v>54.739000000000004</v>
      </c>
      <c r="R8" s="30">
        <f t="shared" si="2"/>
        <v>0</v>
      </c>
      <c r="S8" s="30">
        <f t="shared" si="2"/>
        <v>3.8190000000000004</v>
      </c>
      <c r="T8" s="30">
        <f t="shared" si="2"/>
        <v>63.650000000000006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33">
        <v>0.05</v>
      </c>
      <c r="BB8" s="30">
        <f>T9</f>
        <v>63.650000000000006</v>
      </c>
      <c r="BC8" s="30"/>
      <c r="BD8" s="21"/>
      <c r="BE8" s="21"/>
      <c r="BF8" s="21"/>
      <c r="BG8" s="21"/>
      <c r="BH8" s="21"/>
      <c r="BI8" s="21"/>
      <c r="BJ8" s="21"/>
      <c r="BK8" s="21">
        <f>BB8</f>
        <v>63.650000000000006</v>
      </c>
      <c r="BL8" s="23">
        <v>42411</v>
      </c>
      <c r="BM8" s="21"/>
      <c r="BN8" s="21"/>
      <c r="BO8" s="30"/>
      <c r="BP8" s="30"/>
      <c r="BQ8" s="23"/>
      <c r="BR8" s="24"/>
    </row>
    <row r="9" spans="1:70" s="6" customFormat="1" ht="255" customHeight="1" x14ac:dyDescent="0.25">
      <c r="A9" s="1"/>
      <c r="B9" s="2"/>
      <c r="C9" s="3"/>
      <c r="D9" s="3"/>
      <c r="E9" s="4"/>
      <c r="F9" s="2"/>
      <c r="G9" s="2"/>
      <c r="H9" s="2"/>
      <c r="I9" s="2"/>
      <c r="J9" s="2"/>
      <c r="K9" s="4"/>
      <c r="L9" s="4" t="s">
        <v>16</v>
      </c>
      <c r="M9" s="34">
        <v>0.05</v>
      </c>
      <c r="N9" s="12">
        <f>M9*1273</f>
        <v>63.650000000000006</v>
      </c>
      <c r="O9" s="2"/>
      <c r="P9" s="12">
        <f>N9*0.08</f>
        <v>5.0920000000000005</v>
      </c>
      <c r="Q9" s="12">
        <f>N9*0.86</f>
        <v>54.739000000000004</v>
      </c>
      <c r="R9" s="12">
        <v>0</v>
      </c>
      <c r="S9" s="12">
        <f>N9*0.06</f>
        <v>3.8190000000000004</v>
      </c>
      <c r="T9" s="12">
        <f>SUM(P9:S9)</f>
        <v>63.650000000000006</v>
      </c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32"/>
      <c r="BB9" s="5"/>
      <c r="BC9" s="5"/>
      <c r="BD9" s="5"/>
      <c r="BE9" s="5"/>
      <c r="BF9" s="5"/>
      <c r="BG9" s="5"/>
      <c r="BH9" s="5"/>
      <c r="BI9" s="5"/>
      <c r="BJ9" s="5"/>
      <c r="BK9" s="5"/>
      <c r="BL9" s="8"/>
      <c r="BM9" s="5"/>
      <c r="BN9" s="5"/>
      <c r="BO9" s="7"/>
      <c r="BP9" s="7"/>
      <c r="BQ9" s="8"/>
      <c r="BR9" s="9"/>
    </row>
    <row r="10" spans="1:70" s="29" customFormat="1" ht="409.5" customHeight="1" x14ac:dyDescent="0.25">
      <c r="A10" s="17" t="s">
        <v>52</v>
      </c>
      <c r="B10" s="18" t="s">
        <v>92</v>
      </c>
      <c r="C10" s="19">
        <v>466.1</v>
      </c>
      <c r="D10" s="19"/>
      <c r="E10" s="20">
        <v>14</v>
      </c>
      <c r="F10" s="18" t="s">
        <v>132</v>
      </c>
      <c r="G10" s="18" t="s">
        <v>43</v>
      </c>
      <c r="H10" s="18" t="s">
        <v>177</v>
      </c>
      <c r="I10" s="18" t="s">
        <v>216</v>
      </c>
      <c r="J10" s="18" t="s">
        <v>246</v>
      </c>
      <c r="K10" s="20" t="s">
        <v>275</v>
      </c>
      <c r="L10" s="20"/>
      <c r="M10" s="20"/>
      <c r="N10" s="30">
        <f>N11</f>
        <v>31.825000000000003</v>
      </c>
      <c r="O10" s="20"/>
      <c r="P10" s="30">
        <f t="shared" ref="P10:T10" si="3">P11</f>
        <v>2.5460000000000003</v>
      </c>
      <c r="Q10" s="30">
        <f t="shared" si="3"/>
        <v>27.369500000000002</v>
      </c>
      <c r="R10" s="30">
        <f t="shared" si="3"/>
        <v>0</v>
      </c>
      <c r="S10" s="30">
        <f t="shared" si="3"/>
        <v>1.9095000000000002</v>
      </c>
      <c r="T10" s="30">
        <f t="shared" si="3"/>
        <v>31.825000000000003</v>
      </c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33">
        <v>2.5000000000000001E-2</v>
      </c>
      <c r="BB10" s="30">
        <f>T11</f>
        <v>31.825000000000003</v>
      </c>
      <c r="BC10" s="30"/>
      <c r="BD10" s="21"/>
      <c r="BE10" s="21"/>
      <c r="BF10" s="21"/>
      <c r="BG10" s="21"/>
      <c r="BH10" s="21"/>
      <c r="BI10" s="21"/>
      <c r="BJ10" s="21"/>
      <c r="BK10" s="21">
        <f>BB10</f>
        <v>31.825000000000003</v>
      </c>
      <c r="BL10" s="23">
        <v>42417</v>
      </c>
      <c r="BM10" s="21" t="s">
        <v>276</v>
      </c>
      <c r="BN10" s="21"/>
      <c r="BO10" s="30"/>
      <c r="BP10" s="30"/>
      <c r="BQ10" s="23"/>
      <c r="BR10" s="24"/>
    </row>
    <row r="11" spans="1:70" s="6" customFormat="1" ht="409.5" customHeight="1" x14ac:dyDescent="0.25">
      <c r="A11" s="1"/>
      <c r="B11" s="2"/>
      <c r="C11" s="3"/>
      <c r="D11" s="3"/>
      <c r="E11" s="4"/>
      <c r="F11" s="2"/>
      <c r="G11" s="2"/>
      <c r="H11" s="2"/>
      <c r="I11" s="2"/>
      <c r="J11" s="2"/>
      <c r="K11" s="4"/>
      <c r="L11" s="4" t="s">
        <v>16</v>
      </c>
      <c r="M11" s="34">
        <v>2.5000000000000001E-2</v>
      </c>
      <c r="N11" s="12">
        <f>M11*1273</f>
        <v>31.825000000000003</v>
      </c>
      <c r="O11" s="2"/>
      <c r="P11" s="12">
        <f>N11*0.08</f>
        <v>2.5460000000000003</v>
      </c>
      <c r="Q11" s="12">
        <f>N11*0.86</f>
        <v>27.369500000000002</v>
      </c>
      <c r="R11" s="12">
        <v>0</v>
      </c>
      <c r="S11" s="12">
        <f>N11*0.06</f>
        <v>1.9095000000000002</v>
      </c>
      <c r="T11" s="12">
        <f>SUM(P11:S11)</f>
        <v>31.825000000000003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32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8"/>
      <c r="BM11" s="5"/>
      <c r="BN11" s="5"/>
      <c r="BO11" s="7"/>
      <c r="BP11" s="7"/>
      <c r="BQ11" s="8"/>
      <c r="BR11" s="9"/>
    </row>
    <row r="12" spans="1:70" s="29" customFormat="1" ht="409.5" customHeight="1" x14ac:dyDescent="0.25">
      <c r="A12" s="17" t="s">
        <v>53</v>
      </c>
      <c r="B12" s="18" t="s">
        <v>93</v>
      </c>
      <c r="C12" s="19">
        <v>466.1</v>
      </c>
      <c r="D12" s="19"/>
      <c r="E12" s="20">
        <v>14</v>
      </c>
      <c r="F12" s="18" t="s">
        <v>133</v>
      </c>
      <c r="G12" s="18" t="s">
        <v>43</v>
      </c>
      <c r="H12" s="18" t="s">
        <v>178</v>
      </c>
      <c r="I12" s="18" t="s">
        <v>217</v>
      </c>
      <c r="J12" s="18" t="s">
        <v>247</v>
      </c>
      <c r="K12" s="20" t="s">
        <v>277</v>
      </c>
      <c r="L12" s="20"/>
      <c r="M12" s="20"/>
      <c r="N12" s="30">
        <f>N13</f>
        <v>305.52</v>
      </c>
      <c r="O12" s="20"/>
      <c r="P12" s="30">
        <f t="shared" ref="P12:T12" si="4">P13</f>
        <v>24.441599999999998</v>
      </c>
      <c r="Q12" s="30">
        <f t="shared" si="4"/>
        <v>262.74719999999996</v>
      </c>
      <c r="R12" s="30">
        <f t="shared" si="4"/>
        <v>0</v>
      </c>
      <c r="S12" s="30">
        <f t="shared" si="4"/>
        <v>18.331199999999999</v>
      </c>
      <c r="T12" s="30">
        <f t="shared" si="4"/>
        <v>305.52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33">
        <v>0.24</v>
      </c>
      <c r="BB12" s="30">
        <f>T13</f>
        <v>305.52</v>
      </c>
      <c r="BC12" s="30"/>
      <c r="BD12" s="21"/>
      <c r="BE12" s="21"/>
      <c r="BF12" s="21"/>
      <c r="BG12" s="21"/>
      <c r="BH12" s="21"/>
      <c r="BI12" s="21"/>
      <c r="BJ12" s="21"/>
      <c r="BK12" s="21">
        <f>BB12</f>
        <v>305.52</v>
      </c>
      <c r="BL12" s="23">
        <v>42425</v>
      </c>
      <c r="BM12" s="21" t="s">
        <v>278</v>
      </c>
      <c r="BN12" s="21"/>
      <c r="BO12" s="30"/>
      <c r="BP12" s="30"/>
      <c r="BQ12" s="23"/>
      <c r="BR12" s="24"/>
    </row>
    <row r="13" spans="1:70" s="6" customFormat="1" ht="409.5" customHeight="1" x14ac:dyDescent="0.25">
      <c r="A13" s="1"/>
      <c r="B13" s="2"/>
      <c r="C13" s="3"/>
      <c r="D13" s="3"/>
      <c r="E13" s="4"/>
      <c r="F13" s="2"/>
      <c r="G13" s="2"/>
      <c r="H13" s="2"/>
      <c r="I13" s="2"/>
      <c r="J13" s="2"/>
      <c r="K13" s="4"/>
      <c r="L13" s="4" t="s">
        <v>16</v>
      </c>
      <c r="M13" s="34">
        <v>0.24</v>
      </c>
      <c r="N13" s="12">
        <f>M13*1273</f>
        <v>305.52</v>
      </c>
      <c r="O13" s="2"/>
      <c r="P13" s="12">
        <f>N13*0.08</f>
        <v>24.441599999999998</v>
      </c>
      <c r="Q13" s="12">
        <f>N13*0.86</f>
        <v>262.74719999999996</v>
      </c>
      <c r="R13" s="12">
        <v>0</v>
      </c>
      <c r="S13" s="12">
        <f>N13*0.06</f>
        <v>18.331199999999999</v>
      </c>
      <c r="T13" s="12">
        <f>SUM(P13:S13)</f>
        <v>305.52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34"/>
      <c r="BB13" s="4"/>
      <c r="BC13" s="4"/>
      <c r="BD13" s="5"/>
      <c r="BE13" s="5"/>
      <c r="BF13" s="5"/>
      <c r="BG13" s="5"/>
      <c r="BH13" s="5"/>
      <c r="BI13" s="5"/>
      <c r="BJ13" s="5"/>
      <c r="BK13" s="5"/>
      <c r="BL13" s="8"/>
      <c r="BM13" s="5"/>
      <c r="BN13" s="5"/>
      <c r="BO13" s="7"/>
      <c r="BP13" s="7"/>
      <c r="BQ13" s="8"/>
      <c r="BR13" s="9"/>
    </row>
    <row r="14" spans="1:70" s="62" customFormat="1" ht="244.5" customHeight="1" x14ac:dyDescent="0.25">
      <c r="A14" s="54" t="s">
        <v>54</v>
      </c>
      <c r="B14" s="55" t="s">
        <v>94</v>
      </c>
      <c r="C14" s="56">
        <v>3888.57</v>
      </c>
      <c r="D14" s="56"/>
      <c r="E14" s="57">
        <v>7</v>
      </c>
      <c r="F14" s="55" t="s">
        <v>134</v>
      </c>
      <c r="G14" s="55" t="s">
        <v>41</v>
      </c>
      <c r="H14" s="55" t="s">
        <v>179</v>
      </c>
      <c r="I14" s="55" t="s">
        <v>44</v>
      </c>
      <c r="J14" s="55" t="s">
        <v>248</v>
      </c>
      <c r="K14" s="57" t="s">
        <v>298</v>
      </c>
      <c r="L14" s="57"/>
      <c r="M14" s="63"/>
      <c r="N14" s="63"/>
      <c r="O14" s="63"/>
      <c r="P14" s="63"/>
      <c r="Q14" s="63"/>
      <c r="R14" s="63"/>
      <c r="S14" s="63"/>
      <c r="T14" s="63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64"/>
      <c r="BB14" s="57"/>
      <c r="BC14" s="57"/>
      <c r="BD14" s="59"/>
      <c r="BE14" s="59"/>
      <c r="BF14" s="59"/>
      <c r="BG14" s="59"/>
      <c r="BH14" s="59"/>
      <c r="BI14" s="59"/>
      <c r="BJ14" s="59"/>
      <c r="BK14" s="59"/>
      <c r="BL14" s="60">
        <v>42424</v>
      </c>
      <c r="BM14" s="59" t="s">
        <v>301</v>
      </c>
      <c r="BN14" s="59"/>
      <c r="BO14" s="58"/>
      <c r="BP14" s="58"/>
      <c r="BQ14" s="60"/>
      <c r="BR14" s="61"/>
    </row>
    <row r="15" spans="1:70" s="62" customFormat="1" ht="162" customHeight="1" x14ac:dyDescent="0.25">
      <c r="A15" s="54" t="s">
        <v>55</v>
      </c>
      <c r="B15" s="55" t="s">
        <v>95</v>
      </c>
      <c r="C15" s="56">
        <v>466.1</v>
      </c>
      <c r="D15" s="56"/>
      <c r="E15" s="57">
        <v>7</v>
      </c>
      <c r="F15" s="55" t="s">
        <v>135</v>
      </c>
      <c r="G15" s="55" t="s">
        <v>41</v>
      </c>
      <c r="H15" s="55" t="s">
        <v>180</v>
      </c>
      <c r="I15" s="55" t="s">
        <v>218</v>
      </c>
      <c r="J15" s="55" t="s">
        <v>249</v>
      </c>
      <c r="K15" s="57" t="s">
        <v>299</v>
      </c>
      <c r="L15" s="57"/>
      <c r="M15" s="63"/>
      <c r="N15" s="63"/>
      <c r="O15" s="63"/>
      <c r="P15" s="63"/>
      <c r="Q15" s="63"/>
      <c r="R15" s="63"/>
      <c r="S15" s="63"/>
      <c r="T15" s="63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65">
        <v>0.03</v>
      </c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60">
        <v>42424</v>
      </c>
      <c r="BM15" s="59"/>
      <c r="BN15" s="59"/>
      <c r="BO15" s="58"/>
      <c r="BP15" s="58"/>
      <c r="BQ15" s="60"/>
      <c r="BR15" s="61"/>
    </row>
    <row r="16" spans="1:70" s="62" customFormat="1" ht="408.75" customHeight="1" x14ac:dyDescent="0.25">
      <c r="A16" s="54" t="s">
        <v>56</v>
      </c>
      <c r="B16" s="55" t="s">
        <v>96</v>
      </c>
      <c r="C16" s="56">
        <v>466.1</v>
      </c>
      <c r="D16" s="56"/>
      <c r="E16" s="57">
        <v>7</v>
      </c>
      <c r="F16" s="55" t="s">
        <v>136</v>
      </c>
      <c r="G16" s="55" t="s">
        <v>45</v>
      </c>
      <c r="H16" s="55" t="s">
        <v>181</v>
      </c>
      <c r="I16" s="55" t="s">
        <v>303</v>
      </c>
      <c r="J16" s="55" t="s">
        <v>250</v>
      </c>
      <c r="K16" s="57" t="s">
        <v>300</v>
      </c>
      <c r="L16" s="57"/>
      <c r="M16" s="57"/>
      <c r="N16" s="58"/>
      <c r="O16" s="58"/>
      <c r="P16" s="58"/>
      <c r="Q16" s="58"/>
      <c r="R16" s="58"/>
      <c r="S16" s="58"/>
      <c r="T16" s="58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64">
        <v>0.09</v>
      </c>
      <c r="BB16" s="58"/>
      <c r="BC16" s="58"/>
      <c r="BD16" s="59"/>
      <c r="BE16" s="59"/>
      <c r="BF16" s="59"/>
      <c r="BG16" s="59"/>
      <c r="BH16" s="59"/>
      <c r="BI16" s="59"/>
      <c r="BJ16" s="59"/>
      <c r="BK16" s="59"/>
      <c r="BL16" s="60">
        <v>42405</v>
      </c>
      <c r="BM16" s="59" t="s">
        <v>302</v>
      </c>
      <c r="BN16" s="59"/>
      <c r="BO16" s="58"/>
      <c r="BP16" s="58"/>
      <c r="BQ16" s="60"/>
      <c r="BR16" s="61"/>
    </row>
    <row r="17" spans="1:70" s="62" customFormat="1" ht="243.75" customHeight="1" x14ac:dyDescent="0.25">
      <c r="A17" s="54" t="s">
        <v>57</v>
      </c>
      <c r="B17" s="55" t="s">
        <v>97</v>
      </c>
      <c r="C17" s="56">
        <v>466.1</v>
      </c>
      <c r="D17" s="56"/>
      <c r="E17" s="57">
        <v>12</v>
      </c>
      <c r="F17" s="55" t="s">
        <v>137</v>
      </c>
      <c r="G17" s="55" t="s">
        <v>41</v>
      </c>
      <c r="H17" s="55" t="s">
        <v>182</v>
      </c>
      <c r="I17" s="55" t="s">
        <v>219</v>
      </c>
      <c r="J17" s="55" t="s">
        <v>251</v>
      </c>
      <c r="K17" s="57" t="s">
        <v>295</v>
      </c>
      <c r="L17" s="57"/>
      <c r="M17" s="57"/>
      <c r="N17" s="66"/>
      <c r="O17" s="55"/>
      <c r="P17" s="66"/>
      <c r="Q17" s="66"/>
      <c r="R17" s="66"/>
      <c r="S17" s="66"/>
      <c r="T17" s="66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64">
        <v>0.28000000000000003</v>
      </c>
      <c r="BB17" s="58"/>
      <c r="BC17" s="58"/>
      <c r="BD17" s="59"/>
      <c r="BE17" s="59"/>
      <c r="BF17" s="59"/>
      <c r="BG17" s="59"/>
      <c r="BH17" s="59"/>
      <c r="BI17" s="59"/>
      <c r="BJ17" s="59"/>
      <c r="BK17" s="59"/>
      <c r="BL17" s="60">
        <v>42413</v>
      </c>
      <c r="BM17" s="59" t="s">
        <v>296</v>
      </c>
      <c r="BN17" s="59"/>
      <c r="BO17" s="58"/>
      <c r="BP17" s="58"/>
      <c r="BQ17" s="60"/>
      <c r="BR17" s="61"/>
    </row>
    <row r="18" spans="1:70" s="62" customFormat="1" ht="408.75" customHeight="1" x14ac:dyDescent="0.25">
      <c r="A18" s="54" t="s">
        <v>58</v>
      </c>
      <c r="B18" s="55" t="s">
        <v>98</v>
      </c>
      <c r="C18" s="56">
        <v>466.1</v>
      </c>
      <c r="D18" s="56"/>
      <c r="E18" s="57">
        <v>12</v>
      </c>
      <c r="F18" s="55" t="s">
        <v>138</v>
      </c>
      <c r="G18" s="55" t="s">
        <v>41</v>
      </c>
      <c r="H18" s="55" t="s">
        <v>183</v>
      </c>
      <c r="I18" s="55" t="s">
        <v>42</v>
      </c>
      <c r="J18" s="55" t="s">
        <v>252</v>
      </c>
      <c r="K18" s="57" t="s">
        <v>304</v>
      </c>
      <c r="L18" s="57"/>
      <c r="M18" s="57"/>
      <c r="N18" s="58"/>
      <c r="O18" s="57"/>
      <c r="P18" s="58"/>
      <c r="Q18" s="58"/>
      <c r="R18" s="58"/>
      <c r="S18" s="58"/>
      <c r="T18" s="58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64"/>
      <c r="BB18" s="58"/>
      <c r="BC18" s="58"/>
      <c r="BD18" s="59"/>
      <c r="BE18" s="59"/>
      <c r="BF18" s="59"/>
      <c r="BG18" s="59"/>
      <c r="BH18" s="59"/>
      <c r="BI18" s="59"/>
      <c r="BJ18" s="59"/>
      <c r="BK18" s="59"/>
      <c r="BL18" s="60">
        <v>42414</v>
      </c>
      <c r="BM18" s="59" t="s">
        <v>305</v>
      </c>
      <c r="BN18" s="59"/>
      <c r="BO18" s="58"/>
      <c r="BP18" s="58"/>
      <c r="BQ18" s="60"/>
      <c r="BR18" s="61"/>
    </row>
    <row r="19" spans="1:70" s="62" customFormat="1" ht="342" customHeight="1" x14ac:dyDescent="0.25">
      <c r="A19" s="54" t="s">
        <v>59</v>
      </c>
      <c r="B19" s="55" t="s">
        <v>99</v>
      </c>
      <c r="C19" s="56">
        <v>466.1</v>
      </c>
      <c r="D19" s="56"/>
      <c r="E19" s="57">
        <v>15</v>
      </c>
      <c r="F19" s="55" t="s">
        <v>139</v>
      </c>
      <c r="G19" s="55" t="s">
        <v>170</v>
      </c>
      <c r="H19" s="55" t="s">
        <v>184</v>
      </c>
      <c r="I19" s="55" t="s">
        <v>320</v>
      </c>
      <c r="J19" s="55" t="s">
        <v>321</v>
      </c>
      <c r="K19" s="57" t="s">
        <v>306</v>
      </c>
      <c r="L19" s="57"/>
      <c r="M19" s="57"/>
      <c r="N19" s="66"/>
      <c r="O19" s="55"/>
      <c r="P19" s="66"/>
      <c r="Q19" s="66"/>
      <c r="R19" s="66"/>
      <c r="S19" s="66"/>
      <c r="T19" s="66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>
        <v>0.2</v>
      </c>
      <c r="AF19" s="59"/>
      <c r="AG19" s="59"/>
      <c r="AH19" s="59"/>
      <c r="AI19" s="59">
        <v>1</v>
      </c>
      <c r="AJ19" s="59"/>
      <c r="AK19" s="59"/>
      <c r="AL19" s="59"/>
      <c r="AM19" s="59"/>
      <c r="AN19" s="59"/>
      <c r="AO19" s="59"/>
      <c r="AP19" s="59"/>
      <c r="AQ19" s="59" t="s">
        <v>322</v>
      </c>
      <c r="AR19" s="59"/>
      <c r="AS19" s="59">
        <v>1</v>
      </c>
      <c r="AT19" s="59"/>
      <c r="AU19" s="59"/>
      <c r="AV19" s="59"/>
      <c r="AW19" s="59"/>
      <c r="AX19" s="59"/>
      <c r="AY19" s="59"/>
      <c r="AZ19" s="59"/>
      <c r="BA19" s="64">
        <v>0.2</v>
      </c>
      <c r="BB19" s="57"/>
      <c r="BC19" s="58"/>
      <c r="BD19" s="59"/>
      <c r="BE19" s="59"/>
      <c r="BF19" s="59"/>
      <c r="BG19" s="59"/>
      <c r="BH19" s="59"/>
      <c r="BI19" s="59"/>
      <c r="BJ19" s="59"/>
      <c r="BK19" s="59"/>
      <c r="BL19" s="60">
        <v>42419</v>
      </c>
      <c r="BM19" s="59"/>
      <c r="BN19" s="59"/>
      <c r="BO19" s="58"/>
      <c r="BP19" s="58"/>
      <c r="BQ19" s="60"/>
      <c r="BR19" s="61"/>
    </row>
    <row r="20" spans="1:70" s="62" customFormat="1" ht="282" customHeight="1" x14ac:dyDescent="0.25">
      <c r="A20" s="54" t="s">
        <v>60</v>
      </c>
      <c r="B20" s="55" t="s">
        <v>100</v>
      </c>
      <c r="C20" s="56">
        <v>466.1</v>
      </c>
      <c r="D20" s="56"/>
      <c r="E20" s="57">
        <v>12</v>
      </c>
      <c r="F20" s="55" t="s">
        <v>140</v>
      </c>
      <c r="G20" s="55" t="s">
        <v>41</v>
      </c>
      <c r="H20" s="55" t="s">
        <v>185</v>
      </c>
      <c r="I20" s="55" t="s">
        <v>42</v>
      </c>
      <c r="J20" s="55" t="s">
        <v>253</v>
      </c>
      <c r="K20" s="57" t="s">
        <v>307</v>
      </c>
      <c r="L20" s="57"/>
      <c r="M20" s="57"/>
      <c r="N20" s="58"/>
      <c r="O20" s="58"/>
      <c r="P20" s="58"/>
      <c r="Q20" s="58"/>
      <c r="R20" s="58"/>
      <c r="S20" s="58"/>
      <c r="T20" s="58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64"/>
      <c r="BB20" s="58"/>
      <c r="BC20" s="58"/>
      <c r="BD20" s="59"/>
      <c r="BE20" s="59">
        <v>0.24</v>
      </c>
      <c r="BF20" s="59"/>
      <c r="BG20" s="59"/>
      <c r="BH20" s="59"/>
      <c r="BI20" s="59"/>
      <c r="BJ20" s="59"/>
      <c r="BK20" s="59"/>
      <c r="BL20" s="60">
        <v>42417</v>
      </c>
      <c r="BM20" s="59"/>
      <c r="BN20" s="59"/>
      <c r="BO20" s="58"/>
      <c r="BP20" s="58"/>
      <c r="BQ20" s="60"/>
      <c r="BR20" s="61"/>
    </row>
    <row r="21" spans="1:70" s="62" customFormat="1" ht="252" customHeight="1" x14ac:dyDescent="0.25">
      <c r="A21" s="54" t="s">
        <v>61</v>
      </c>
      <c r="B21" s="55" t="s">
        <v>101</v>
      </c>
      <c r="C21" s="56">
        <v>466.1</v>
      </c>
      <c r="D21" s="56"/>
      <c r="E21" s="57">
        <v>12</v>
      </c>
      <c r="F21" s="55" t="s">
        <v>141</v>
      </c>
      <c r="G21" s="55" t="s">
        <v>41</v>
      </c>
      <c r="H21" s="55" t="s">
        <v>186</v>
      </c>
      <c r="I21" s="55" t="s">
        <v>44</v>
      </c>
      <c r="J21" s="55" t="s">
        <v>254</v>
      </c>
      <c r="K21" s="57"/>
      <c r="L21" s="57"/>
      <c r="M21" s="57"/>
      <c r="N21" s="58"/>
      <c r="O21" s="57"/>
      <c r="P21" s="58"/>
      <c r="Q21" s="58"/>
      <c r="R21" s="58"/>
      <c r="S21" s="58"/>
      <c r="T21" s="58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65"/>
      <c r="BB21" s="59"/>
      <c r="BC21" s="59"/>
      <c r="BD21" s="59"/>
      <c r="BE21" s="59"/>
      <c r="BF21" s="59"/>
      <c r="BG21" s="59">
        <v>0.32</v>
      </c>
      <c r="BH21" s="59"/>
      <c r="BI21" s="59">
        <v>0.64</v>
      </c>
      <c r="BJ21" s="59"/>
      <c r="BK21" s="59"/>
      <c r="BL21" s="60">
        <v>42419</v>
      </c>
      <c r="BM21" s="59"/>
      <c r="BN21" s="59"/>
      <c r="BO21" s="58"/>
      <c r="BP21" s="58"/>
      <c r="BQ21" s="60"/>
      <c r="BR21" s="61"/>
    </row>
    <row r="22" spans="1:70" s="62" customFormat="1" ht="384" customHeight="1" x14ac:dyDescent="0.25">
      <c r="A22" s="54" t="s">
        <v>62</v>
      </c>
      <c r="B22" s="55" t="s">
        <v>102</v>
      </c>
      <c r="C22" s="56">
        <v>466.1</v>
      </c>
      <c r="D22" s="56"/>
      <c r="E22" s="57">
        <v>12</v>
      </c>
      <c r="F22" s="55" t="s">
        <v>142</v>
      </c>
      <c r="G22" s="55" t="s">
        <v>41</v>
      </c>
      <c r="H22" s="55" t="s">
        <v>187</v>
      </c>
      <c r="I22" s="55" t="s">
        <v>220</v>
      </c>
      <c r="J22" s="55" t="s">
        <v>255</v>
      </c>
      <c r="K22" s="57" t="s">
        <v>310</v>
      </c>
      <c r="L22" s="57"/>
      <c r="M22" s="57"/>
      <c r="N22" s="58"/>
      <c r="O22" s="58"/>
      <c r="P22" s="58"/>
      <c r="Q22" s="58"/>
      <c r="R22" s="58"/>
      <c r="S22" s="58"/>
      <c r="T22" s="58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64"/>
      <c r="BB22" s="57"/>
      <c r="BC22" s="58"/>
      <c r="BD22" s="59"/>
      <c r="BE22" s="59"/>
      <c r="BF22" s="59"/>
      <c r="BG22" s="59"/>
      <c r="BH22" s="59"/>
      <c r="BI22" s="59"/>
      <c r="BJ22" s="59"/>
      <c r="BK22" s="59"/>
      <c r="BL22" s="60">
        <v>42419</v>
      </c>
      <c r="BM22" s="59" t="s">
        <v>309</v>
      </c>
      <c r="BN22" s="59"/>
      <c r="BO22" s="58"/>
      <c r="BP22" s="58"/>
      <c r="BQ22" s="60"/>
      <c r="BR22" s="61"/>
    </row>
    <row r="23" spans="1:70" s="62" customFormat="1" ht="309.75" customHeight="1" x14ac:dyDescent="0.25">
      <c r="A23" s="54" t="s">
        <v>63</v>
      </c>
      <c r="B23" s="55" t="s">
        <v>103</v>
      </c>
      <c r="C23" s="56">
        <v>466.1</v>
      </c>
      <c r="D23" s="56"/>
      <c r="E23" s="57">
        <v>15</v>
      </c>
      <c r="F23" s="55" t="s">
        <v>143</v>
      </c>
      <c r="G23" s="55" t="s">
        <v>41</v>
      </c>
      <c r="H23" s="55" t="s">
        <v>188</v>
      </c>
      <c r="I23" s="55" t="s">
        <v>221</v>
      </c>
      <c r="J23" s="55" t="s">
        <v>256</v>
      </c>
      <c r="K23" s="57"/>
      <c r="L23" s="57"/>
      <c r="M23" s="57"/>
      <c r="N23" s="58"/>
      <c r="O23" s="57"/>
      <c r="P23" s="58"/>
      <c r="Q23" s="58"/>
      <c r="R23" s="58"/>
      <c r="S23" s="58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65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60">
        <v>42418</v>
      </c>
      <c r="BM23" s="59" t="s">
        <v>312</v>
      </c>
      <c r="BN23" s="59"/>
      <c r="BO23" s="58"/>
      <c r="BP23" s="58"/>
      <c r="BQ23" s="60"/>
      <c r="BR23" s="61"/>
    </row>
    <row r="24" spans="1:70" s="29" customFormat="1" ht="202.5" customHeight="1" x14ac:dyDescent="0.25">
      <c r="A24" s="17" t="s">
        <v>64</v>
      </c>
      <c r="B24" s="18" t="s">
        <v>104</v>
      </c>
      <c r="C24" s="19">
        <v>466.1</v>
      </c>
      <c r="D24" s="19"/>
      <c r="E24" s="20">
        <v>15</v>
      </c>
      <c r="F24" s="18" t="s">
        <v>144</v>
      </c>
      <c r="G24" s="18" t="s">
        <v>41</v>
      </c>
      <c r="H24" s="18" t="s">
        <v>189</v>
      </c>
      <c r="I24" s="18" t="s">
        <v>222</v>
      </c>
      <c r="J24" s="18" t="s">
        <v>257</v>
      </c>
      <c r="K24" s="18"/>
      <c r="L24" s="18"/>
      <c r="M24" s="18"/>
      <c r="N24" s="53"/>
      <c r="O24" s="18"/>
      <c r="P24" s="53"/>
      <c r="Q24" s="53"/>
      <c r="R24" s="53"/>
      <c r="S24" s="53"/>
      <c r="T24" s="53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30"/>
      <c r="AF24" s="21"/>
      <c r="AG24" s="21"/>
      <c r="AH24" s="21"/>
      <c r="AI24" s="21"/>
      <c r="AJ24" s="21"/>
      <c r="AK24" s="21"/>
      <c r="AL24" s="30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3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3">
        <v>42425</v>
      </c>
      <c r="BM24" s="21" t="s">
        <v>279</v>
      </c>
      <c r="BN24" s="21"/>
      <c r="BO24" s="30"/>
      <c r="BP24" s="30"/>
      <c r="BQ24" s="23"/>
      <c r="BR24" s="24"/>
    </row>
    <row r="25" spans="1:70" s="29" customFormat="1" ht="187.5" customHeight="1" x14ac:dyDescent="0.25">
      <c r="A25" s="17" t="s">
        <v>65</v>
      </c>
      <c r="B25" s="18" t="s">
        <v>105</v>
      </c>
      <c r="C25" s="19">
        <v>466.1</v>
      </c>
      <c r="D25" s="19"/>
      <c r="E25" s="20">
        <v>14.5</v>
      </c>
      <c r="F25" s="18" t="s">
        <v>145</v>
      </c>
      <c r="G25" s="18" t="s">
        <v>41</v>
      </c>
      <c r="H25" s="18" t="s">
        <v>190</v>
      </c>
      <c r="I25" s="18" t="s">
        <v>223</v>
      </c>
      <c r="J25" s="18" t="s">
        <v>258</v>
      </c>
      <c r="K25" s="18"/>
      <c r="L25" s="20"/>
      <c r="M25" s="21"/>
      <c r="N25" s="18"/>
      <c r="O25" s="18"/>
      <c r="P25" s="30"/>
      <c r="Q25" s="30"/>
      <c r="R25" s="30"/>
      <c r="S25" s="30"/>
      <c r="T25" s="53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3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3">
        <v>42419</v>
      </c>
      <c r="BM25" s="21" t="s">
        <v>280</v>
      </c>
      <c r="BN25" s="21"/>
      <c r="BO25" s="30"/>
      <c r="BP25" s="30"/>
      <c r="BQ25" s="23"/>
      <c r="BR25" s="24"/>
    </row>
    <row r="26" spans="1:70" s="29" customFormat="1" ht="142.5" customHeight="1" x14ac:dyDescent="0.25">
      <c r="A26" s="17" t="s">
        <v>66</v>
      </c>
      <c r="B26" s="18" t="s">
        <v>106</v>
      </c>
      <c r="C26" s="19">
        <v>466.1</v>
      </c>
      <c r="D26" s="19"/>
      <c r="E26" s="20">
        <v>14</v>
      </c>
      <c r="F26" s="18" t="s">
        <v>146</v>
      </c>
      <c r="G26" s="18" t="s">
        <v>41</v>
      </c>
      <c r="H26" s="18" t="s">
        <v>191</v>
      </c>
      <c r="I26" s="18" t="s">
        <v>224</v>
      </c>
      <c r="J26" s="18" t="s">
        <v>259</v>
      </c>
      <c r="K26" s="18"/>
      <c r="L26" s="20"/>
      <c r="M26" s="18"/>
      <c r="N26" s="53"/>
      <c r="O26" s="53"/>
      <c r="P26" s="53"/>
      <c r="Q26" s="53"/>
      <c r="R26" s="53"/>
      <c r="S26" s="53"/>
      <c r="T26" s="30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3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3">
        <v>42419</v>
      </c>
      <c r="BM26" s="21" t="s">
        <v>281</v>
      </c>
      <c r="BN26" s="21"/>
      <c r="BO26" s="30"/>
      <c r="BP26" s="30"/>
      <c r="BQ26" s="23"/>
      <c r="BR26" s="24"/>
    </row>
    <row r="27" spans="1:70" s="29" customFormat="1" ht="290.25" customHeight="1" x14ac:dyDescent="0.25">
      <c r="A27" s="17" t="s">
        <v>67</v>
      </c>
      <c r="B27" s="18" t="s">
        <v>107</v>
      </c>
      <c r="C27" s="19">
        <v>466.1</v>
      </c>
      <c r="D27" s="19"/>
      <c r="E27" s="20">
        <v>11</v>
      </c>
      <c r="F27" s="18" t="s">
        <v>147</v>
      </c>
      <c r="G27" s="18" t="s">
        <v>41</v>
      </c>
      <c r="H27" s="18" t="s">
        <v>192</v>
      </c>
      <c r="I27" s="18" t="s">
        <v>42</v>
      </c>
      <c r="J27" s="18" t="s">
        <v>47</v>
      </c>
      <c r="K27" s="20"/>
      <c r="L27" s="20"/>
      <c r="M27" s="20"/>
      <c r="N27" s="30"/>
      <c r="O27" s="30"/>
      <c r="P27" s="30"/>
      <c r="Q27" s="30"/>
      <c r="R27" s="30"/>
      <c r="S27" s="30"/>
      <c r="T27" s="30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33"/>
      <c r="BB27" s="30"/>
      <c r="BC27" s="30"/>
      <c r="BD27" s="21"/>
      <c r="BE27" s="21"/>
      <c r="BF27" s="21"/>
      <c r="BG27" s="21"/>
      <c r="BH27" s="21"/>
      <c r="BI27" s="21"/>
      <c r="BJ27" s="21"/>
      <c r="BK27" s="21"/>
      <c r="BL27" s="23">
        <v>42424</v>
      </c>
      <c r="BM27" s="21" t="s">
        <v>282</v>
      </c>
      <c r="BN27" s="21"/>
      <c r="BO27" s="30"/>
      <c r="BP27" s="30"/>
      <c r="BQ27" s="23"/>
      <c r="BR27" s="24"/>
    </row>
    <row r="28" spans="1:70" s="62" customFormat="1" ht="232.5" customHeight="1" x14ac:dyDescent="0.25">
      <c r="A28" s="54" t="s">
        <v>68</v>
      </c>
      <c r="B28" s="55" t="s">
        <v>108</v>
      </c>
      <c r="C28" s="56">
        <v>466.1</v>
      </c>
      <c r="D28" s="56"/>
      <c r="E28" s="57">
        <v>14</v>
      </c>
      <c r="F28" s="55" t="s">
        <v>148</v>
      </c>
      <c r="G28" s="55" t="s">
        <v>41</v>
      </c>
      <c r="H28" s="55" t="s">
        <v>193</v>
      </c>
      <c r="I28" s="55" t="s">
        <v>225</v>
      </c>
      <c r="J28" s="55" t="s">
        <v>260</v>
      </c>
      <c r="K28" s="57"/>
      <c r="L28" s="57"/>
      <c r="M28" s="57"/>
      <c r="N28" s="58"/>
      <c r="O28" s="57"/>
      <c r="P28" s="58"/>
      <c r="Q28" s="58"/>
      <c r="R28" s="58"/>
      <c r="S28" s="58"/>
      <c r="T28" s="58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64">
        <v>0.04</v>
      </c>
      <c r="BB28" s="58"/>
      <c r="BC28" s="58"/>
      <c r="BD28" s="59"/>
      <c r="BE28" s="59"/>
      <c r="BF28" s="59"/>
      <c r="BG28" s="59"/>
      <c r="BH28" s="59"/>
      <c r="BI28" s="59"/>
      <c r="BJ28" s="59"/>
      <c r="BK28" s="59"/>
      <c r="BL28" s="60">
        <v>42424</v>
      </c>
      <c r="BM28" s="59" t="s">
        <v>313</v>
      </c>
      <c r="BN28" s="59"/>
      <c r="BO28" s="58"/>
      <c r="BP28" s="58"/>
      <c r="BQ28" s="60"/>
      <c r="BR28" s="61"/>
    </row>
    <row r="29" spans="1:70" s="29" customFormat="1" ht="292.5" customHeight="1" x14ac:dyDescent="0.25">
      <c r="A29" s="17" t="s">
        <v>69</v>
      </c>
      <c r="B29" s="18" t="s">
        <v>109</v>
      </c>
      <c r="C29" s="19">
        <v>466.1</v>
      </c>
      <c r="D29" s="19"/>
      <c r="E29" s="20">
        <v>15</v>
      </c>
      <c r="F29" s="18" t="s">
        <v>149</v>
      </c>
      <c r="G29" s="18" t="s">
        <v>41</v>
      </c>
      <c r="H29" s="18" t="s">
        <v>194</v>
      </c>
      <c r="I29" s="18" t="s">
        <v>226</v>
      </c>
      <c r="J29" s="18" t="s">
        <v>261</v>
      </c>
      <c r="K29" s="20" t="s">
        <v>283</v>
      </c>
      <c r="L29" s="20"/>
      <c r="M29" s="20"/>
      <c r="N29" s="21">
        <f>N30+N31</f>
        <v>199.14999999999998</v>
      </c>
      <c r="O29" s="20"/>
      <c r="P29" s="21">
        <f t="shared" ref="P29:T29" si="5">P30+P31</f>
        <v>15.536</v>
      </c>
      <c r="Q29" s="21">
        <f t="shared" si="5"/>
        <v>165.37699999999998</v>
      </c>
      <c r="R29" s="21">
        <f t="shared" si="5"/>
        <v>6.7</v>
      </c>
      <c r="S29" s="21">
        <f t="shared" si="5"/>
        <v>11.536999999999999</v>
      </c>
      <c r="T29" s="21">
        <f t="shared" si="5"/>
        <v>199.14999999999998</v>
      </c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0" t="s">
        <v>284</v>
      </c>
      <c r="AZ29" s="21">
        <f>T30</f>
        <v>8.2000000000000011</v>
      </c>
      <c r="BA29" s="33" t="s">
        <v>285</v>
      </c>
      <c r="BB29" s="35">
        <f>T31</f>
        <v>190.95</v>
      </c>
      <c r="BC29" s="20"/>
      <c r="BD29" s="30"/>
      <c r="BE29" s="21"/>
      <c r="BF29" s="21"/>
      <c r="BG29" s="21"/>
      <c r="BH29" s="21"/>
      <c r="BI29" s="21"/>
      <c r="BJ29" s="21"/>
      <c r="BK29" s="21">
        <f>AZ29+BB29</f>
        <v>199.14999999999998</v>
      </c>
      <c r="BL29" s="23">
        <v>42421</v>
      </c>
      <c r="BM29" s="21"/>
      <c r="BN29" s="21"/>
      <c r="BO29" s="30"/>
      <c r="BP29" s="30"/>
      <c r="BQ29" s="23"/>
      <c r="BR29" s="24"/>
    </row>
    <row r="30" spans="1:70" s="6" customFormat="1" ht="232.5" customHeight="1" x14ac:dyDescent="0.25">
      <c r="A30" s="1"/>
      <c r="B30" s="2"/>
      <c r="C30" s="3"/>
      <c r="D30" s="3"/>
      <c r="E30" s="4"/>
      <c r="F30" s="2"/>
      <c r="G30" s="2"/>
      <c r="H30" s="2"/>
      <c r="I30" s="2"/>
      <c r="J30" s="2"/>
      <c r="K30" s="4"/>
      <c r="L30" s="4" t="s">
        <v>15</v>
      </c>
      <c r="M30" s="4" t="s">
        <v>284</v>
      </c>
      <c r="N30" s="11">
        <f>T30</f>
        <v>8.2000000000000011</v>
      </c>
      <c r="O30" s="11"/>
      <c r="P30" s="11">
        <v>0.26</v>
      </c>
      <c r="Q30" s="11">
        <v>1.1599999999999999</v>
      </c>
      <c r="R30" s="11">
        <v>6.7</v>
      </c>
      <c r="S30" s="11">
        <v>0.08</v>
      </c>
      <c r="T30" s="11">
        <f>SUM(P30:S30)</f>
        <v>8.2000000000000011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32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8"/>
      <c r="BM30" s="5"/>
      <c r="BN30" s="5"/>
      <c r="BO30" s="7"/>
      <c r="BP30" s="7"/>
      <c r="BQ30" s="8"/>
      <c r="BR30" s="9"/>
    </row>
    <row r="31" spans="1:70" s="6" customFormat="1" ht="409.6" customHeight="1" x14ac:dyDescent="0.25">
      <c r="A31" s="1"/>
      <c r="B31" s="2"/>
      <c r="C31" s="3"/>
      <c r="D31" s="3"/>
      <c r="E31" s="4"/>
      <c r="F31" s="2"/>
      <c r="G31" s="2"/>
      <c r="H31" s="2"/>
      <c r="I31" s="2"/>
      <c r="J31" s="2"/>
      <c r="K31" s="4"/>
      <c r="L31" s="4" t="s">
        <v>16</v>
      </c>
      <c r="M31" s="34" t="s">
        <v>285</v>
      </c>
      <c r="N31" s="12">
        <f>0.15*1273</f>
        <v>190.95</v>
      </c>
      <c r="O31" s="2"/>
      <c r="P31" s="12">
        <f>N31*0.08</f>
        <v>15.276</v>
      </c>
      <c r="Q31" s="12">
        <f>N31*0.86</f>
        <v>164.21699999999998</v>
      </c>
      <c r="R31" s="12">
        <v>0</v>
      </c>
      <c r="S31" s="12">
        <f>N31*0.06</f>
        <v>11.456999999999999</v>
      </c>
      <c r="T31" s="12">
        <f>SUM(P31:S31)</f>
        <v>190.95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32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8"/>
      <c r="BM31" s="5"/>
      <c r="BN31" s="5"/>
      <c r="BO31" s="7"/>
      <c r="BP31" s="7"/>
      <c r="BQ31" s="8"/>
      <c r="BR31" s="9"/>
    </row>
    <row r="32" spans="1:70" s="29" customFormat="1" ht="229.5" customHeight="1" x14ac:dyDescent="0.25">
      <c r="A32" s="17" t="s">
        <v>70</v>
      </c>
      <c r="B32" s="18" t="s">
        <v>110</v>
      </c>
      <c r="C32" s="19">
        <v>466.1</v>
      </c>
      <c r="D32" s="19"/>
      <c r="E32" s="20">
        <v>12</v>
      </c>
      <c r="F32" s="18" t="s">
        <v>150</v>
      </c>
      <c r="G32" s="18" t="s">
        <v>41</v>
      </c>
      <c r="H32" s="18" t="s">
        <v>195</v>
      </c>
      <c r="I32" s="18" t="s">
        <v>42</v>
      </c>
      <c r="J32" s="18" t="s">
        <v>262</v>
      </c>
      <c r="K32" s="20"/>
      <c r="L32" s="20"/>
      <c r="M32" s="20"/>
      <c r="N32" s="30"/>
      <c r="O32" s="20"/>
      <c r="P32" s="30"/>
      <c r="Q32" s="30"/>
      <c r="R32" s="30"/>
      <c r="S32" s="30"/>
      <c r="T32" s="30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0"/>
      <c r="BB32" s="30"/>
      <c r="BC32" s="30"/>
      <c r="BD32" s="20"/>
      <c r="BE32" s="20"/>
      <c r="BF32" s="30"/>
      <c r="BG32" s="20"/>
      <c r="BH32" s="20"/>
      <c r="BI32" s="30"/>
      <c r="BJ32" s="21"/>
      <c r="BK32" s="21"/>
      <c r="BL32" s="23">
        <v>42420</v>
      </c>
      <c r="BM32" s="21" t="s">
        <v>286</v>
      </c>
      <c r="BN32" s="21"/>
      <c r="BO32" s="30"/>
      <c r="BP32" s="30"/>
      <c r="BQ32" s="23"/>
      <c r="BR32" s="24"/>
    </row>
    <row r="33" spans="1:72" s="29" customFormat="1" ht="216.75" customHeight="1" x14ac:dyDescent="0.25">
      <c r="A33" s="17" t="s">
        <v>71</v>
      </c>
      <c r="B33" s="18" t="s">
        <v>111</v>
      </c>
      <c r="C33" s="19">
        <v>466.1</v>
      </c>
      <c r="D33" s="19"/>
      <c r="E33" s="20">
        <v>12</v>
      </c>
      <c r="F33" s="18" t="s">
        <v>151</v>
      </c>
      <c r="G33" s="18" t="s">
        <v>171</v>
      </c>
      <c r="H33" s="18" t="s">
        <v>196</v>
      </c>
      <c r="I33" s="18" t="s">
        <v>227</v>
      </c>
      <c r="J33" s="18" t="s">
        <v>263</v>
      </c>
      <c r="K33" s="20" t="s">
        <v>287</v>
      </c>
      <c r="L33" s="20"/>
      <c r="M33" s="20"/>
      <c r="N33" s="21">
        <f>N34+N35</f>
        <v>581.05000000000007</v>
      </c>
      <c r="O33" s="20"/>
      <c r="P33" s="21">
        <f t="shared" ref="P33:T33" si="6">P34+P35</f>
        <v>46.088000000000001</v>
      </c>
      <c r="Q33" s="21">
        <f t="shared" si="6"/>
        <v>493.81100000000004</v>
      </c>
      <c r="R33" s="21">
        <f t="shared" si="6"/>
        <v>6.7</v>
      </c>
      <c r="S33" s="21">
        <f t="shared" si="6"/>
        <v>34.451000000000001</v>
      </c>
      <c r="T33" s="21">
        <f t="shared" si="6"/>
        <v>581.05000000000007</v>
      </c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0" t="s">
        <v>284</v>
      </c>
      <c r="AZ33" s="21">
        <f>T34</f>
        <v>8.2000000000000011</v>
      </c>
      <c r="BA33" s="33">
        <v>0.45</v>
      </c>
      <c r="BB33" s="35">
        <f>T35</f>
        <v>572.85</v>
      </c>
      <c r="BC33" s="20"/>
      <c r="BD33" s="30"/>
      <c r="BE33" s="21"/>
      <c r="BF33" s="21"/>
      <c r="BG33" s="21"/>
      <c r="BH33" s="21"/>
      <c r="BI33" s="21"/>
      <c r="BJ33" s="21"/>
      <c r="BK33" s="21">
        <f>AZ33+BB33</f>
        <v>581.05000000000007</v>
      </c>
      <c r="BL33" s="23">
        <v>42425</v>
      </c>
      <c r="BM33" s="21"/>
      <c r="BN33" s="21"/>
      <c r="BO33" s="30"/>
      <c r="BP33" s="30"/>
      <c r="BQ33" s="23"/>
      <c r="BR33" s="24"/>
    </row>
    <row r="34" spans="1:72" s="6" customFormat="1" ht="216.75" customHeight="1" x14ac:dyDescent="0.25">
      <c r="A34" s="1"/>
      <c r="B34" s="2"/>
      <c r="C34" s="3"/>
      <c r="D34" s="3"/>
      <c r="E34" s="4"/>
      <c r="F34" s="2"/>
      <c r="G34" s="2"/>
      <c r="H34" s="2"/>
      <c r="I34" s="2"/>
      <c r="J34" s="2"/>
      <c r="K34" s="4"/>
      <c r="L34" s="4" t="s">
        <v>15</v>
      </c>
      <c r="M34" s="4" t="s">
        <v>284</v>
      </c>
      <c r="N34" s="11">
        <f>T34</f>
        <v>8.2000000000000011</v>
      </c>
      <c r="O34" s="11"/>
      <c r="P34" s="11">
        <v>0.26</v>
      </c>
      <c r="Q34" s="11">
        <v>1.1599999999999999</v>
      </c>
      <c r="R34" s="11">
        <v>6.7</v>
      </c>
      <c r="S34" s="11">
        <v>0.08</v>
      </c>
      <c r="T34" s="11">
        <f>SUM(P34:S34)</f>
        <v>8.2000000000000011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8"/>
      <c r="BM34" s="5"/>
      <c r="BN34" s="5"/>
      <c r="BO34" s="7"/>
      <c r="BP34" s="7"/>
      <c r="BQ34" s="8"/>
      <c r="BR34" s="9"/>
    </row>
    <row r="35" spans="1:72" s="6" customFormat="1" ht="216.75" customHeight="1" x14ac:dyDescent="0.25">
      <c r="A35" s="1"/>
      <c r="B35" s="2"/>
      <c r="C35" s="3"/>
      <c r="D35" s="3"/>
      <c r="E35" s="4"/>
      <c r="F35" s="2"/>
      <c r="G35" s="2"/>
      <c r="H35" s="2"/>
      <c r="I35" s="2"/>
      <c r="J35" s="2"/>
      <c r="K35" s="4"/>
      <c r="L35" s="4" t="s">
        <v>16</v>
      </c>
      <c r="M35" s="34">
        <v>0.45</v>
      </c>
      <c r="N35" s="12">
        <f>M35*1273</f>
        <v>572.85</v>
      </c>
      <c r="O35" s="2"/>
      <c r="P35" s="12">
        <f>N35*0.08</f>
        <v>45.828000000000003</v>
      </c>
      <c r="Q35" s="12">
        <f>N35*0.86</f>
        <v>492.65100000000001</v>
      </c>
      <c r="R35" s="12">
        <v>0</v>
      </c>
      <c r="S35" s="12">
        <f>N35*0.06</f>
        <v>34.371000000000002</v>
      </c>
      <c r="T35" s="12">
        <f>SUM(P35:S35)</f>
        <v>572.85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8"/>
      <c r="BM35" s="5"/>
      <c r="BN35" s="5"/>
      <c r="BO35" s="7"/>
      <c r="BP35" s="7"/>
      <c r="BQ35" s="8"/>
      <c r="BR35" s="9"/>
    </row>
    <row r="36" spans="1:72" s="29" customFormat="1" ht="219.75" customHeight="1" x14ac:dyDescent="0.25">
      <c r="A36" s="17" t="s">
        <v>72</v>
      </c>
      <c r="B36" s="18" t="s">
        <v>112</v>
      </c>
      <c r="C36" s="19">
        <v>466.1</v>
      </c>
      <c r="D36" s="19"/>
      <c r="E36" s="20">
        <v>12</v>
      </c>
      <c r="F36" s="18" t="s">
        <v>152</v>
      </c>
      <c r="G36" s="18" t="s">
        <v>171</v>
      </c>
      <c r="H36" s="18" t="s">
        <v>197</v>
      </c>
      <c r="I36" s="18" t="s">
        <v>228</v>
      </c>
      <c r="J36" s="18" t="s">
        <v>263</v>
      </c>
      <c r="K36" s="20"/>
      <c r="L36" s="20"/>
      <c r="M36" s="36"/>
      <c r="N36" s="36"/>
      <c r="O36" s="36"/>
      <c r="P36" s="36"/>
      <c r="Q36" s="36"/>
      <c r="R36" s="36"/>
      <c r="S36" s="36"/>
      <c r="T36" s="36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36"/>
      <c r="BB36" s="37"/>
      <c r="BC36" s="37"/>
      <c r="BD36" s="21"/>
      <c r="BE36" s="21"/>
      <c r="BF36" s="21"/>
      <c r="BG36" s="21"/>
      <c r="BH36" s="21"/>
      <c r="BI36" s="21"/>
      <c r="BJ36" s="21"/>
      <c r="BK36" s="50"/>
      <c r="BL36" s="23">
        <v>42425</v>
      </c>
      <c r="BM36" s="21" t="s">
        <v>288</v>
      </c>
      <c r="BN36" s="21"/>
      <c r="BO36" s="30"/>
      <c r="BP36" s="30"/>
      <c r="BQ36" s="23"/>
      <c r="BR36" s="24"/>
    </row>
    <row r="37" spans="1:72" s="29" customFormat="1" ht="197.25" customHeight="1" x14ac:dyDescent="0.25">
      <c r="A37" s="17" t="s">
        <v>73</v>
      </c>
      <c r="B37" s="18" t="s">
        <v>113</v>
      </c>
      <c r="C37" s="19">
        <v>466.1</v>
      </c>
      <c r="D37" s="19"/>
      <c r="E37" s="20">
        <v>15</v>
      </c>
      <c r="F37" s="18" t="s">
        <v>153</v>
      </c>
      <c r="G37" s="18" t="s">
        <v>41</v>
      </c>
      <c r="H37" s="18" t="s">
        <v>198</v>
      </c>
      <c r="I37" s="18" t="s">
        <v>229</v>
      </c>
      <c r="J37" s="18" t="s">
        <v>264</v>
      </c>
      <c r="K37" s="20" t="s">
        <v>289</v>
      </c>
      <c r="L37" s="20"/>
      <c r="M37" s="20"/>
      <c r="N37" s="21">
        <f>N38+N39</f>
        <v>122.77</v>
      </c>
      <c r="O37" s="20"/>
      <c r="P37" s="21">
        <f t="shared" ref="P37:T37" si="7">P38+P39</f>
        <v>9.4255999999999993</v>
      </c>
      <c r="Q37" s="21">
        <f t="shared" si="7"/>
        <v>99.69019999999999</v>
      </c>
      <c r="R37" s="21">
        <f t="shared" si="7"/>
        <v>6.7</v>
      </c>
      <c r="S37" s="21">
        <f t="shared" si="7"/>
        <v>6.9541999999999993</v>
      </c>
      <c r="T37" s="21">
        <f t="shared" si="7"/>
        <v>122.77</v>
      </c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0" t="s">
        <v>284</v>
      </c>
      <c r="AZ37" s="21">
        <f>T38</f>
        <v>8.2000000000000011</v>
      </c>
      <c r="BA37" s="33">
        <v>0.09</v>
      </c>
      <c r="BB37" s="35">
        <f>T39</f>
        <v>114.57</v>
      </c>
      <c r="BC37" s="20"/>
      <c r="BD37" s="30"/>
      <c r="BE37" s="21"/>
      <c r="BF37" s="21"/>
      <c r="BG37" s="21"/>
      <c r="BH37" s="21"/>
      <c r="BI37" s="21"/>
      <c r="BJ37" s="21"/>
      <c r="BK37" s="21">
        <f>AZ37+BB37</f>
        <v>122.77</v>
      </c>
      <c r="BL37" s="23">
        <v>42421</v>
      </c>
      <c r="BM37" s="21" t="s">
        <v>290</v>
      </c>
      <c r="BN37" s="21"/>
      <c r="BO37" s="30"/>
      <c r="BP37" s="30"/>
      <c r="BQ37" s="23"/>
      <c r="BR37" s="24"/>
    </row>
    <row r="38" spans="1:72" s="6" customFormat="1" ht="197.25" customHeight="1" x14ac:dyDescent="0.25">
      <c r="A38" s="1"/>
      <c r="B38" s="2"/>
      <c r="C38" s="3"/>
      <c r="D38" s="3"/>
      <c r="E38" s="4"/>
      <c r="F38" s="2"/>
      <c r="G38" s="2"/>
      <c r="H38" s="2"/>
      <c r="I38" s="2"/>
      <c r="J38" s="2"/>
      <c r="K38" s="4"/>
      <c r="L38" s="4" t="s">
        <v>16</v>
      </c>
      <c r="M38" s="4" t="s">
        <v>284</v>
      </c>
      <c r="N38" s="11">
        <f>T38</f>
        <v>8.2000000000000011</v>
      </c>
      <c r="O38" s="11"/>
      <c r="P38" s="11">
        <v>0.26</v>
      </c>
      <c r="Q38" s="11">
        <v>1.1599999999999999</v>
      </c>
      <c r="R38" s="11">
        <v>6.7</v>
      </c>
      <c r="S38" s="11">
        <v>0.08</v>
      </c>
      <c r="T38" s="11">
        <f>SUM(P38:S38)</f>
        <v>8.2000000000000011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38"/>
      <c r="BB38" s="39"/>
      <c r="BC38" s="39"/>
      <c r="BD38" s="5"/>
      <c r="BE38" s="5"/>
      <c r="BF38" s="5"/>
      <c r="BG38" s="5"/>
      <c r="BH38" s="5"/>
      <c r="BI38" s="5"/>
      <c r="BJ38" s="5"/>
      <c r="BK38" s="51"/>
      <c r="BL38" s="8"/>
      <c r="BM38" s="5"/>
      <c r="BN38" s="5"/>
      <c r="BO38" s="7"/>
      <c r="BP38" s="7"/>
      <c r="BQ38" s="8"/>
      <c r="BR38" s="9"/>
    </row>
    <row r="39" spans="1:72" s="6" customFormat="1" ht="197.25" customHeight="1" x14ac:dyDescent="0.25">
      <c r="A39" s="1"/>
      <c r="B39" s="2"/>
      <c r="C39" s="3"/>
      <c r="D39" s="3"/>
      <c r="E39" s="4"/>
      <c r="F39" s="2"/>
      <c r="G39" s="2"/>
      <c r="H39" s="2"/>
      <c r="I39" s="2"/>
      <c r="J39" s="2"/>
      <c r="K39" s="4"/>
      <c r="L39" s="4" t="s">
        <v>16</v>
      </c>
      <c r="M39" s="34">
        <v>0.09</v>
      </c>
      <c r="N39" s="12">
        <f>M39*1273</f>
        <v>114.57</v>
      </c>
      <c r="O39" s="2"/>
      <c r="P39" s="12">
        <f>N39*0.08</f>
        <v>9.1655999999999995</v>
      </c>
      <c r="Q39" s="12">
        <f>N39*0.86</f>
        <v>98.530199999999994</v>
      </c>
      <c r="R39" s="12">
        <v>0</v>
      </c>
      <c r="S39" s="12">
        <f>N39*0.06</f>
        <v>6.8741999999999992</v>
      </c>
      <c r="T39" s="12">
        <f>SUM(P39:S39)</f>
        <v>114.57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38"/>
      <c r="BB39" s="39"/>
      <c r="BC39" s="39"/>
      <c r="BD39" s="5"/>
      <c r="BE39" s="5"/>
      <c r="BF39" s="5"/>
      <c r="BG39" s="5"/>
      <c r="BH39" s="5"/>
      <c r="BI39" s="5"/>
      <c r="BJ39" s="5"/>
      <c r="BK39" s="51"/>
      <c r="BL39" s="8"/>
      <c r="BM39" s="5"/>
      <c r="BN39" s="5"/>
      <c r="BO39" s="7"/>
      <c r="BP39" s="7"/>
      <c r="BQ39" s="8"/>
      <c r="BR39" s="9"/>
    </row>
    <row r="40" spans="1:72" s="62" customFormat="1" ht="201.75" customHeight="1" x14ac:dyDescent="0.25">
      <c r="A40" s="54" t="s">
        <v>74</v>
      </c>
      <c r="B40" s="55" t="s">
        <v>114</v>
      </c>
      <c r="C40" s="56">
        <v>466.1</v>
      </c>
      <c r="D40" s="56"/>
      <c r="E40" s="57">
        <v>12</v>
      </c>
      <c r="F40" s="55" t="s">
        <v>154</v>
      </c>
      <c r="G40" s="55" t="s">
        <v>41</v>
      </c>
      <c r="H40" s="55" t="s">
        <v>199</v>
      </c>
      <c r="I40" s="55" t="s">
        <v>230</v>
      </c>
      <c r="J40" s="55" t="s">
        <v>265</v>
      </c>
      <c r="K40" s="57" t="s">
        <v>291</v>
      </c>
      <c r="L40" s="57"/>
      <c r="M40" s="67"/>
      <c r="N40" s="67"/>
      <c r="O40" s="67"/>
      <c r="P40" s="67"/>
      <c r="Q40" s="67"/>
      <c r="R40" s="67"/>
      <c r="S40" s="67"/>
      <c r="T40" s="67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7">
        <v>0.04</v>
      </c>
      <c r="BB40" s="68"/>
      <c r="BC40" s="68"/>
      <c r="BD40" s="59"/>
      <c r="BE40" s="59"/>
      <c r="BF40" s="59"/>
      <c r="BG40" s="59"/>
      <c r="BH40" s="59"/>
      <c r="BI40" s="59"/>
      <c r="BJ40" s="59"/>
      <c r="BK40" s="69"/>
      <c r="BL40" s="60">
        <v>42421</v>
      </c>
      <c r="BM40" s="59" t="s">
        <v>311</v>
      </c>
      <c r="BN40" s="59"/>
      <c r="BO40" s="58"/>
      <c r="BP40" s="58"/>
      <c r="BQ40" s="60"/>
      <c r="BR40" s="61"/>
    </row>
    <row r="41" spans="1:72" s="29" customFormat="1" ht="247.5" customHeight="1" x14ac:dyDescent="0.25">
      <c r="A41" s="17" t="s">
        <v>75</v>
      </c>
      <c r="B41" s="18" t="s">
        <v>115</v>
      </c>
      <c r="C41" s="19">
        <v>466.1</v>
      </c>
      <c r="D41" s="19"/>
      <c r="E41" s="20">
        <v>12</v>
      </c>
      <c r="F41" s="18" t="s">
        <v>155</v>
      </c>
      <c r="G41" s="18" t="s">
        <v>41</v>
      </c>
      <c r="H41" s="18" t="s">
        <v>200</v>
      </c>
      <c r="I41" s="18" t="s">
        <v>231</v>
      </c>
      <c r="J41" s="18" t="s">
        <v>265</v>
      </c>
      <c r="K41" s="20" t="s">
        <v>291</v>
      </c>
      <c r="L41" s="20"/>
      <c r="M41" s="20"/>
      <c r="N41" s="30">
        <f>N42</f>
        <v>50.92</v>
      </c>
      <c r="O41" s="20"/>
      <c r="P41" s="30">
        <f t="shared" ref="P41:T41" si="8">P42</f>
        <v>4.0735999999999999</v>
      </c>
      <c r="Q41" s="30">
        <f t="shared" si="8"/>
        <v>43.791200000000003</v>
      </c>
      <c r="R41" s="30">
        <f t="shared" si="8"/>
        <v>0</v>
      </c>
      <c r="S41" s="30">
        <f t="shared" si="8"/>
        <v>3.0552000000000001</v>
      </c>
      <c r="T41" s="30">
        <f t="shared" si="8"/>
        <v>50.92</v>
      </c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33">
        <v>0.04</v>
      </c>
      <c r="BB41" s="30">
        <f>T42</f>
        <v>50.92</v>
      </c>
      <c r="BC41" s="30"/>
      <c r="BD41" s="21"/>
      <c r="BE41" s="21"/>
      <c r="BF41" s="21"/>
      <c r="BG41" s="21"/>
      <c r="BH41" s="21"/>
      <c r="BI41" s="21"/>
      <c r="BJ41" s="21"/>
      <c r="BK41" s="21">
        <f>BB41</f>
        <v>50.92</v>
      </c>
      <c r="BL41" s="23">
        <v>42421</v>
      </c>
      <c r="BM41" s="21" t="s">
        <v>292</v>
      </c>
      <c r="BN41" s="21"/>
      <c r="BO41" s="30"/>
      <c r="BP41" s="30"/>
      <c r="BQ41" s="23"/>
      <c r="BR41" s="24"/>
    </row>
    <row r="42" spans="1:72" s="6" customFormat="1" ht="202.5" customHeight="1" x14ac:dyDescent="0.25">
      <c r="A42" s="1"/>
      <c r="B42" s="2"/>
      <c r="C42" s="3"/>
      <c r="D42" s="3"/>
      <c r="E42" s="4"/>
      <c r="F42" s="2"/>
      <c r="G42" s="2"/>
      <c r="H42" s="2"/>
      <c r="I42" s="2"/>
      <c r="J42" s="2"/>
      <c r="K42" s="4"/>
      <c r="L42" s="4" t="s">
        <v>16</v>
      </c>
      <c r="M42" s="34">
        <v>0.04</v>
      </c>
      <c r="N42" s="12">
        <f>M42*1273</f>
        <v>50.92</v>
      </c>
      <c r="O42" s="2"/>
      <c r="P42" s="12">
        <f>N42*0.08</f>
        <v>4.0735999999999999</v>
      </c>
      <c r="Q42" s="12">
        <f>N42*0.86</f>
        <v>43.791200000000003</v>
      </c>
      <c r="R42" s="12">
        <v>0</v>
      </c>
      <c r="S42" s="12">
        <f>N42*0.06</f>
        <v>3.0552000000000001</v>
      </c>
      <c r="T42" s="12">
        <f>SUM(P42:S42)</f>
        <v>50.92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38"/>
      <c r="BB42" s="39"/>
      <c r="BC42" s="39"/>
      <c r="BD42" s="5"/>
      <c r="BE42" s="5"/>
      <c r="BF42" s="5"/>
      <c r="BG42" s="5"/>
      <c r="BH42" s="5"/>
      <c r="BI42" s="5"/>
      <c r="BJ42" s="5"/>
      <c r="BK42" s="51"/>
      <c r="BL42" s="8"/>
      <c r="BM42" s="5"/>
      <c r="BN42" s="5"/>
      <c r="BO42" s="7"/>
      <c r="BP42" s="7"/>
      <c r="BQ42" s="8"/>
      <c r="BR42" s="9"/>
    </row>
    <row r="43" spans="1:72" s="29" customFormat="1" ht="187.5" customHeight="1" x14ac:dyDescent="0.25">
      <c r="A43" s="17" t="s">
        <v>76</v>
      </c>
      <c r="B43" s="18" t="s">
        <v>116</v>
      </c>
      <c r="C43" s="19">
        <v>466.1</v>
      </c>
      <c r="D43" s="19"/>
      <c r="E43" s="20">
        <v>12</v>
      </c>
      <c r="F43" s="18" t="s">
        <v>156</v>
      </c>
      <c r="G43" s="18" t="s">
        <v>41</v>
      </c>
      <c r="H43" s="18" t="s">
        <v>201</v>
      </c>
      <c r="I43" s="18" t="s">
        <v>232</v>
      </c>
      <c r="J43" s="18" t="s">
        <v>266</v>
      </c>
      <c r="K43" s="20" t="s">
        <v>293</v>
      </c>
      <c r="L43" s="20"/>
      <c r="M43" s="20"/>
      <c r="N43" s="30">
        <f>N44</f>
        <v>178.22000000000003</v>
      </c>
      <c r="O43" s="20"/>
      <c r="P43" s="30">
        <f t="shared" ref="P43:T43" si="9">P44</f>
        <v>14.257600000000002</v>
      </c>
      <c r="Q43" s="30">
        <f t="shared" si="9"/>
        <v>153.26920000000001</v>
      </c>
      <c r="R43" s="30">
        <f t="shared" si="9"/>
        <v>0</v>
      </c>
      <c r="S43" s="30">
        <f t="shared" si="9"/>
        <v>10.693200000000001</v>
      </c>
      <c r="T43" s="30">
        <f t="shared" si="9"/>
        <v>178.22</v>
      </c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33">
        <v>0.14000000000000001</v>
      </c>
      <c r="BB43" s="30">
        <f>T44</f>
        <v>178.22</v>
      </c>
      <c r="BC43" s="30"/>
      <c r="BD43" s="21"/>
      <c r="BE43" s="21"/>
      <c r="BF43" s="21"/>
      <c r="BG43" s="21"/>
      <c r="BH43" s="21"/>
      <c r="BI43" s="21"/>
      <c r="BJ43" s="30"/>
      <c r="BK43" s="30">
        <f>BB43</f>
        <v>178.22</v>
      </c>
      <c r="BL43" s="23">
        <v>42424</v>
      </c>
      <c r="BM43" s="21"/>
      <c r="BN43" s="21"/>
      <c r="BO43" s="21"/>
      <c r="BP43" s="21"/>
      <c r="BQ43" s="30"/>
      <c r="BR43" s="23"/>
      <c r="BS43" s="24"/>
      <c r="BT43" s="28"/>
    </row>
    <row r="44" spans="1:72" s="6" customFormat="1" ht="187.5" customHeight="1" x14ac:dyDescent="0.25">
      <c r="A44" s="1"/>
      <c r="B44" s="2"/>
      <c r="C44" s="3"/>
      <c r="D44" s="3"/>
      <c r="E44" s="4"/>
      <c r="F44" s="2"/>
      <c r="G44" s="2"/>
      <c r="H44" s="2"/>
      <c r="I44" s="2"/>
      <c r="J44" s="2"/>
      <c r="K44" s="4"/>
      <c r="L44" s="4" t="s">
        <v>16</v>
      </c>
      <c r="M44" s="34">
        <v>0.14000000000000001</v>
      </c>
      <c r="N44" s="12">
        <f>M44*1273</f>
        <v>178.22000000000003</v>
      </c>
      <c r="O44" s="2"/>
      <c r="P44" s="12">
        <f>N44*0.08</f>
        <v>14.257600000000002</v>
      </c>
      <c r="Q44" s="12">
        <f>N44*0.86</f>
        <v>153.26920000000001</v>
      </c>
      <c r="R44" s="12">
        <v>0</v>
      </c>
      <c r="S44" s="12">
        <f>N44*0.06</f>
        <v>10.693200000000001</v>
      </c>
      <c r="T44" s="12">
        <f>SUM(P44:S44)</f>
        <v>178.22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7"/>
      <c r="BK44" s="7"/>
      <c r="BL44" s="8"/>
      <c r="BM44" s="9"/>
      <c r="BN44" s="5"/>
      <c r="BO44" s="5"/>
      <c r="BP44" s="5"/>
      <c r="BQ44" s="7"/>
      <c r="BR44" s="8"/>
      <c r="BS44" s="9"/>
      <c r="BT44" s="14"/>
    </row>
    <row r="45" spans="1:72" s="62" customFormat="1" ht="409.6" customHeight="1" x14ac:dyDescent="0.25">
      <c r="A45" s="54" t="s">
        <v>77</v>
      </c>
      <c r="B45" s="55" t="s">
        <v>117</v>
      </c>
      <c r="C45" s="56">
        <v>466.1</v>
      </c>
      <c r="D45" s="56"/>
      <c r="E45" s="57">
        <v>12</v>
      </c>
      <c r="F45" s="55" t="s">
        <v>157</v>
      </c>
      <c r="G45" s="55" t="s">
        <v>41</v>
      </c>
      <c r="H45" s="55" t="s">
        <v>202</v>
      </c>
      <c r="I45" s="55" t="s">
        <v>314</v>
      </c>
      <c r="J45" s="55" t="s">
        <v>267</v>
      </c>
      <c r="K45" s="57" t="s">
        <v>317</v>
      </c>
      <c r="L45" s="57"/>
      <c r="M45" s="57"/>
      <c r="N45" s="58"/>
      <c r="O45" s="58"/>
      <c r="P45" s="58"/>
      <c r="Q45" s="58"/>
      <c r="R45" s="58"/>
      <c r="S45" s="58"/>
      <c r="T45" s="58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8"/>
      <c r="AS45" s="59"/>
      <c r="AT45" s="58"/>
      <c r="AU45" s="59"/>
      <c r="AV45" s="59"/>
      <c r="AW45" s="59"/>
      <c r="AX45" s="59"/>
      <c r="AY45" s="59"/>
      <c r="AZ45" s="59"/>
      <c r="BA45" s="59">
        <v>0.33500000000000002</v>
      </c>
      <c r="BB45" s="59"/>
      <c r="BC45" s="59"/>
      <c r="BD45" s="59"/>
      <c r="BE45" s="59"/>
      <c r="BF45" s="59"/>
      <c r="BG45" s="59"/>
      <c r="BH45" s="59"/>
      <c r="BI45" s="59"/>
      <c r="BJ45" s="58"/>
      <c r="BK45" s="58"/>
      <c r="BL45" s="60">
        <v>42424</v>
      </c>
      <c r="BM45" s="61" t="s">
        <v>294</v>
      </c>
      <c r="BN45" s="59"/>
      <c r="BO45" s="59"/>
      <c r="BP45" s="59"/>
      <c r="BQ45" s="58"/>
      <c r="BR45" s="60"/>
      <c r="BS45" s="61"/>
      <c r="BT45" s="70"/>
    </row>
    <row r="46" spans="1:72" s="29" customFormat="1" ht="409.5" customHeight="1" x14ac:dyDescent="0.25">
      <c r="A46" s="17" t="s">
        <v>78</v>
      </c>
      <c r="B46" s="18" t="s">
        <v>118</v>
      </c>
      <c r="C46" s="19">
        <v>466.1</v>
      </c>
      <c r="D46" s="19"/>
      <c r="E46" s="20">
        <v>14.5</v>
      </c>
      <c r="F46" s="18" t="s">
        <v>158</v>
      </c>
      <c r="G46" s="18" t="s">
        <v>41</v>
      </c>
      <c r="H46" s="18" t="s">
        <v>203</v>
      </c>
      <c r="I46" s="18" t="s">
        <v>233</v>
      </c>
      <c r="J46" s="18" t="s">
        <v>268</v>
      </c>
      <c r="K46" s="20" t="s">
        <v>295</v>
      </c>
      <c r="L46" s="20"/>
      <c r="M46" s="20"/>
      <c r="N46" s="30">
        <f>N47</f>
        <v>165.49</v>
      </c>
      <c r="O46" s="30"/>
      <c r="P46" s="30">
        <f t="shared" ref="P46:T46" si="10">P47</f>
        <v>13.2392</v>
      </c>
      <c r="Q46" s="30">
        <f t="shared" si="10"/>
        <v>142.32140000000001</v>
      </c>
      <c r="R46" s="30">
        <f t="shared" si="10"/>
        <v>0</v>
      </c>
      <c r="S46" s="30">
        <f t="shared" si="10"/>
        <v>9.9293999999999993</v>
      </c>
      <c r="T46" s="30">
        <f t="shared" si="10"/>
        <v>165.49</v>
      </c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33">
        <v>0.13</v>
      </c>
      <c r="BB46" s="30">
        <f>T47</f>
        <v>165.49</v>
      </c>
      <c r="BC46" s="30"/>
      <c r="BD46" s="21"/>
      <c r="BE46" s="21"/>
      <c r="BF46" s="21"/>
      <c r="BG46" s="21"/>
      <c r="BH46" s="21"/>
      <c r="BI46" s="21"/>
      <c r="BJ46" s="30"/>
      <c r="BK46" s="30">
        <f>BB46</f>
        <v>165.49</v>
      </c>
      <c r="BL46" s="23">
        <v>42425</v>
      </c>
      <c r="BM46" s="24" t="s">
        <v>296</v>
      </c>
      <c r="BN46" s="21"/>
      <c r="BO46" s="21"/>
      <c r="BP46" s="21"/>
      <c r="BQ46" s="30"/>
      <c r="BR46" s="23"/>
      <c r="BS46" s="24"/>
      <c r="BT46" s="28"/>
    </row>
    <row r="47" spans="1:72" s="6" customFormat="1" ht="194.25" customHeight="1" x14ac:dyDescent="0.25">
      <c r="A47" s="1"/>
      <c r="B47" s="2"/>
      <c r="C47" s="3"/>
      <c r="D47" s="3"/>
      <c r="E47" s="4"/>
      <c r="F47" s="2"/>
      <c r="G47" s="2"/>
      <c r="H47" s="2"/>
      <c r="I47" s="2"/>
      <c r="J47" s="2"/>
      <c r="K47" s="4"/>
      <c r="L47" s="4" t="s">
        <v>16</v>
      </c>
      <c r="M47" s="34">
        <v>0.13</v>
      </c>
      <c r="N47" s="12">
        <f>M47*1273</f>
        <v>165.49</v>
      </c>
      <c r="O47" s="2"/>
      <c r="P47" s="12">
        <f>N47*0.08</f>
        <v>13.2392</v>
      </c>
      <c r="Q47" s="12">
        <f>N47*0.86</f>
        <v>142.32140000000001</v>
      </c>
      <c r="R47" s="12">
        <v>0</v>
      </c>
      <c r="S47" s="12">
        <f>N47*0.06</f>
        <v>9.9293999999999993</v>
      </c>
      <c r="T47" s="12">
        <f>SUM(P47:S47)</f>
        <v>165.49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7"/>
      <c r="BK47" s="7"/>
      <c r="BL47" s="8"/>
      <c r="BM47" s="9"/>
      <c r="BN47" s="15"/>
      <c r="BO47" s="15"/>
      <c r="BP47" s="15"/>
      <c r="BQ47" s="16"/>
      <c r="BR47" s="10"/>
      <c r="BS47" s="15"/>
      <c r="BT47" s="14"/>
    </row>
    <row r="48" spans="1:72" s="62" customFormat="1" ht="219.75" customHeight="1" x14ac:dyDescent="0.25">
      <c r="A48" s="54" t="s">
        <v>79</v>
      </c>
      <c r="B48" s="55" t="s">
        <v>119</v>
      </c>
      <c r="C48" s="56">
        <v>466.1</v>
      </c>
      <c r="D48" s="56"/>
      <c r="E48" s="57">
        <v>6</v>
      </c>
      <c r="F48" s="55" t="s">
        <v>159</v>
      </c>
      <c r="G48" s="55" t="s">
        <v>172</v>
      </c>
      <c r="H48" s="55" t="s">
        <v>204</v>
      </c>
      <c r="I48" s="55" t="s">
        <v>234</v>
      </c>
      <c r="J48" s="55" t="s">
        <v>269</v>
      </c>
      <c r="K48" s="55" t="s">
        <v>316</v>
      </c>
      <c r="L48" s="55"/>
      <c r="M48" s="55"/>
      <c r="N48" s="55"/>
      <c r="O48" s="55"/>
      <c r="P48" s="55"/>
      <c r="Q48" s="55"/>
      <c r="R48" s="55"/>
      <c r="S48" s="55"/>
      <c r="T48" s="55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8"/>
      <c r="BL48" s="60">
        <v>42419</v>
      </c>
      <c r="BM48" s="61" t="s">
        <v>315</v>
      </c>
      <c r="BN48" s="71"/>
      <c r="BO48" s="71"/>
      <c r="BP48" s="71"/>
      <c r="BQ48" s="72"/>
      <c r="BR48" s="73"/>
      <c r="BS48" s="71"/>
      <c r="BT48" s="70"/>
    </row>
    <row r="49" spans="1:72" s="62" customFormat="1" ht="198.75" customHeight="1" x14ac:dyDescent="0.25">
      <c r="A49" s="54" t="s">
        <v>80</v>
      </c>
      <c r="B49" s="55" t="s">
        <v>120</v>
      </c>
      <c r="C49" s="56">
        <v>466.1</v>
      </c>
      <c r="D49" s="56"/>
      <c r="E49" s="57">
        <v>6</v>
      </c>
      <c r="F49" s="55" t="s">
        <v>160</v>
      </c>
      <c r="G49" s="55" t="s">
        <v>172</v>
      </c>
      <c r="H49" s="55" t="s">
        <v>205</v>
      </c>
      <c r="I49" s="55" t="s">
        <v>234</v>
      </c>
      <c r="J49" s="55" t="s">
        <v>269</v>
      </c>
      <c r="K49" s="55" t="s">
        <v>316</v>
      </c>
      <c r="L49" s="57"/>
      <c r="M49" s="59"/>
      <c r="N49" s="74"/>
      <c r="O49" s="74"/>
      <c r="P49" s="74"/>
      <c r="Q49" s="74"/>
      <c r="R49" s="74"/>
      <c r="S49" s="74"/>
      <c r="T49" s="74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8"/>
      <c r="BK49" s="63"/>
      <c r="BL49" s="60">
        <v>42419</v>
      </c>
      <c r="BM49" s="61" t="s">
        <v>315</v>
      </c>
      <c r="BN49" s="59"/>
      <c r="BO49" s="59"/>
      <c r="BP49" s="59"/>
      <c r="BQ49" s="58"/>
      <c r="BR49" s="60"/>
      <c r="BS49" s="61"/>
      <c r="BT49" s="70"/>
    </row>
    <row r="50" spans="1:72" s="62" customFormat="1" ht="198.75" customHeight="1" x14ac:dyDescent="0.25">
      <c r="A50" s="54" t="s">
        <v>81</v>
      </c>
      <c r="B50" s="55" t="s">
        <v>121</v>
      </c>
      <c r="C50" s="56">
        <v>466.1</v>
      </c>
      <c r="D50" s="56"/>
      <c r="E50" s="57">
        <v>6</v>
      </c>
      <c r="F50" s="55" t="s">
        <v>161</v>
      </c>
      <c r="G50" s="55" t="s">
        <v>172</v>
      </c>
      <c r="H50" s="55" t="s">
        <v>206</v>
      </c>
      <c r="I50" s="55" t="s">
        <v>235</v>
      </c>
      <c r="J50" s="55" t="s">
        <v>269</v>
      </c>
      <c r="K50" s="55" t="s">
        <v>316</v>
      </c>
      <c r="L50" s="57"/>
      <c r="M50" s="59"/>
      <c r="N50" s="58"/>
      <c r="O50" s="58"/>
      <c r="P50" s="58"/>
      <c r="Q50" s="58"/>
      <c r="R50" s="58"/>
      <c r="S50" s="58"/>
      <c r="T50" s="58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8"/>
      <c r="BK50" s="63"/>
      <c r="BL50" s="60">
        <v>42419</v>
      </c>
      <c r="BM50" s="61" t="s">
        <v>315</v>
      </c>
      <c r="BN50" s="59"/>
      <c r="BO50" s="59"/>
      <c r="BP50" s="59"/>
      <c r="BQ50" s="58"/>
      <c r="BR50" s="60"/>
      <c r="BS50" s="61"/>
      <c r="BT50" s="70"/>
    </row>
    <row r="51" spans="1:72" s="62" customFormat="1" ht="198.75" customHeight="1" x14ac:dyDescent="0.25">
      <c r="A51" s="54" t="s">
        <v>82</v>
      </c>
      <c r="B51" s="55" t="s">
        <v>122</v>
      </c>
      <c r="C51" s="56">
        <v>466.1</v>
      </c>
      <c r="D51" s="56"/>
      <c r="E51" s="57">
        <v>6</v>
      </c>
      <c r="F51" s="55" t="s">
        <v>162</v>
      </c>
      <c r="G51" s="55" t="s">
        <v>172</v>
      </c>
      <c r="H51" s="55" t="s">
        <v>207</v>
      </c>
      <c r="I51" s="55" t="s">
        <v>236</v>
      </c>
      <c r="J51" s="55" t="s">
        <v>269</v>
      </c>
      <c r="K51" s="55" t="s">
        <v>316</v>
      </c>
      <c r="L51" s="57"/>
      <c r="M51" s="59"/>
      <c r="N51" s="66"/>
      <c r="O51" s="55"/>
      <c r="P51" s="66"/>
      <c r="Q51" s="66"/>
      <c r="R51" s="66"/>
      <c r="S51" s="66"/>
      <c r="T51" s="66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8"/>
      <c r="BK51" s="63"/>
      <c r="BL51" s="60">
        <v>42419</v>
      </c>
      <c r="BM51" s="61" t="s">
        <v>315</v>
      </c>
      <c r="BN51" s="59"/>
      <c r="BO51" s="59"/>
      <c r="BP51" s="59"/>
      <c r="BQ51" s="58"/>
      <c r="BR51" s="60"/>
      <c r="BS51" s="61"/>
      <c r="BT51" s="70"/>
    </row>
    <row r="52" spans="1:72" s="62" customFormat="1" ht="146.25" customHeight="1" x14ac:dyDescent="0.25">
      <c r="A52" s="54" t="s">
        <v>83</v>
      </c>
      <c r="B52" s="55" t="s">
        <v>123</v>
      </c>
      <c r="C52" s="56">
        <v>466.1</v>
      </c>
      <c r="D52" s="56"/>
      <c r="E52" s="57">
        <v>6</v>
      </c>
      <c r="F52" s="55" t="s">
        <v>163</v>
      </c>
      <c r="G52" s="55" t="s">
        <v>172</v>
      </c>
      <c r="H52" s="55" t="s">
        <v>208</v>
      </c>
      <c r="I52" s="55" t="s">
        <v>237</v>
      </c>
      <c r="J52" s="55" t="s">
        <v>269</v>
      </c>
      <c r="K52" s="55" t="s">
        <v>316</v>
      </c>
      <c r="L52" s="57"/>
      <c r="M52" s="59"/>
      <c r="N52" s="66"/>
      <c r="O52" s="55"/>
      <c r="P52" s="66"/>
      <c r="Q52" s="66"/>
      <c r="R52" s="66"/>
      <c r="S52" s="66"/>
      <c r="T52" s="66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8"/>
      <c r="BK52" s="63"/>
      <c r="BL52" s="60">
        <v>42413</v>
      </c>
      <c r="BM52" s="61" t="s">
        <v>315</v>
      </c>
      <c r="BN52" s="59"/>
      <c r="BO52" s="59"/>
      <c r="BP52" s="59"/>
      <c r="BQ52" s="58"/>
      <c r="BR52" s="60"/>
      <c r="BS52" s="61"/>
      <c r="BT52" s="70"/>
    </row>
    <row r="53" spans="1:72" s="62" customFormat="1" ht="227.25" customHeight="1" x14ac:dyDescent="0.25">
      <c r="A53" s="54" t="s">
        <v>84</v>
      </c>
      <c r="B53" s="55" t="s">
        <v>124</v>
      </c>
      <c r="C53" s="56">
        <v>466.1</v>
      </c>
      <c r="D53" s="56"/>
      <c r="E53" s="57">
        <v>6</v>
      </c>
      <c r="F53" s="55" t="s">
        <v>164</v>
      </c>
      <c r="G53" s="55" t="s">
        <v>172</v>
      </c>
      <c r="H53" s="55" t="s">
        <v>209</v>
      </c>
      <c r="I53" s="55" t="s">
        <v>238</v>
      </c>
      <c r="J53" s="55" t="s">
        <v>269</v>
      </c>
      <c r="K53" s="55" t="s">
        <v>316</v>
      </c>
      <c r="L53" s="57"/>
      <c r="M53" s="59"/>
      <c r="N53" s="66"/>
      <c r="O53" s="55"/>
      <c r="P53" s="66"/>
      <c r="Q53" s="66"/>
      <c r="R53" s="66"/>
      <c r="S53" s="66"/>
      <c r="T53" s="66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8"/>
      <c r="BK53" s="63"/>
      <c r="BL53" s="60">
        <v>42421</v>
      </c>
      <c r="BM53" s="61" t="s">
        <v>315</v>
      </c>
      <c r="BN53" s="59"/>
      <c r="BO53" s="59"/>
      <c r="BP53" s="59"/>
      <c r="BQ53" s="58"/>
      <c r="BR53" s="60"/>
      <c r="BS53" s="61"/>
      <c r="BT53" s="70"/>
    </row>
    <row r="54" spans="1:72" s="62" customFormat="1" ht="154.5" customHeight="1" x14ac:dyDescent="0.25">
      <c r="A54" s="54" t="s">
        <v>85</v>
      </c>
      <c r="B54" s="55" t="s">
        <v>125</v>
      </c>
      <c r="C54" s="56">
        <v>466.1</v>
      </c>
      <c r="D54" s="56"/>
      <c r="E54" s="57">
        <v>15</v>
      </c>
      <c r="F54" s="55" t="s">
        <v>165</v>
      </c>
      <c r="G54" s="55" t="s">
        <v>46</v>
      </c>
      <c r="H54" s="55" t="s">
        <v>210</v>
      </c>
      <c r="I54" s="55" t="s">
        <v>239</v>
      </c>
      <c r="J54" s="55" t="s">
        <v>270</v>
      </c>
      <c r="K54" s="55" t="s">
        <v>318</v>
      </c>
      <c r="L54" s="57"/>
      <c r="M54" s="59"/>
      <c r="N54" s="66"/>
      <c r="O54" s="66"/>
      <c r="P54" s="66"/>
      <c r="Q54" s="66"/>
      <c r="R54" s="66"/>
      <c r="S54" s="66"/>
      <c r="T54" s="66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>
        <v>0.02</v>
      </c>
      <c r="BB54" s="59"/>
      <c r="BC54" s="59"/>
      <c r="BD54" s="59"/>
      <c r="BE54" s="59"/>
      <c r="BF54" s="59"/>
      <c r="BG54" s="59"/>
      <c r="BH54" s="59"/>
      <c r="BI54" s="59"/>
      <c r="BJ54" s="58"/>
      <c r="BK54" s="63"/>
      <c r="BL54" s="60">
        <v>42417</v>
      </c>
      <c r="BM54" s="61"/>
      <c r="BN54" s="59"/>
      <c r="BO54" s="59"/>
      <c r="BP54" s="59"/>
      <c r="BQ54" s="58"/>
      <c r="BR54" s="60"/>
      <c r="BS54" s="61"/>
      <c r="BT54" s="70"/>
    </row>
    <row r="55" spans="1:72" s="62" customFormat="1" ht="154.5" customHeight="1" x14ac:dyDescent="0.25">
      <c r="A55" s="54" t="s">
        <v>86</v>
      </c>
      <c r="B55" s="55" t="s">
        <v>126</v>
      </c>
      <c r="C55" s="56">
        <v>466.1</v>
      </c>
      <c r="D55" s="56"/>
      <c r="E55" s="57">
        <v>6</v>
      </c>
      <c r="F55" s="55" t="s">
        <v>166</v>
      </c>
      <c r="G55" s="55" t="s">
        <v>172</v>
      </c>
      <c r="H55" s="55" t="s">
        <v>211</v>
      </c>
      <c r="I55" s="55" t="s">
        <v>240</v>
      </c>
      <c r="J55" s="55" t="s">
        <v>269</v>
      </c>
      <c r="K55" s="55" t="s">
        <v>319</v>
      </c>
      <c r="L55" s="57"/>
      <c r="M55" s="59"/>
      <c r="N55" s="66"/>
      <c r="O55" s="55"/>
      <c r="P55" s="66"/>
      <c r="Q55" s="66"/>
      <c r="R55" s="66"/>
      <c r="S55" s="66"/>
      <c r="T55" s="66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8"/>
      <c r="BK55" s="63"/>
      <c r="BL55" s="60">
        <v>42406</v>
      </c>
      <c r="BM55" s="61" t="s">
        <v>315</v>
      </c>
      <c r="BN55" s="71"/>
      <c r="BO55" s="71"/>
      <c r="BP55" s="71"/>
      <c r="BQ55" s="72"/>
      <c r="BR55" s="73"/>
      <c r="BS55" s="71"/>
      <c r="BT55" s="70"/>
    </row>
    <row r="56" spans="1:72" s="62" customFormat="1" ht="182.25" customHeight="1" x14ac:dyDescent="0.25">
      <c r="A56" s="54" t="s">
        <v>87</v>
      </c>
      <c r="B56" s="55" t="s">
        <v>127</v>
      </c>
      <c r="C56" s="56">
        <v>466.1</v>
      </c>
      <c r="D56" s="56"/>
      <c r="E56" s="57">
        <v>6</v>
      </c>
      <c r="F56" s="55" t="s">
        <v>167</v>
      </c>
      <c r="G56" s="55" t="s">
        <v>172</v>
      </c>
      <c r="H56" s="55" t="s">
        <v>212</v>
      </c>
      <c r="I56" s="55" t="s">
        <v>241</v>
      </c>
      <c r="J56" s="55" t="s">
        <v>269</v>
      </c>
      <c r="K56" s="55" t="s">
        <v>319</v>
      </c>
      <c r="L56" s="57"/>
      <c r="M56" s="59"/>
      <c r="N56" s="58"/>
      <c r="O56" s="58"/>
      <c r="P56" s="58"/>
      <c r="Q56" s="58"/>
      <c r="R56" s="58"/>
      <c r="S56" s="58"/>
      <c r="T56" s="58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8"/>
      <c r="BJ56" s="59"/>
      <c r="BK56" s="58"/>
      <c r="BL56" s="60">
        <v>42424</v>
      </c>
      <c r="BM56" s="61" t="s">
        <v>315</v>
      </c>
      <c r="BN56" s="71"/>
      <c r="BO56" s="71"/>
      <c r="BP56" s="71"/>
      <c r="BQ56" s="72"/>
      <c r="BR56" s="73"/>
      <c r="BS56" s="71"/>
      <c r="BT56" s="70"/>
    </row>
    <row r="57" spans="1:72" s="62" customFormat="1" ht="182.25" customHeight="1" x14ac:dyDescent="0.25">
      <c r="A57" s="54" t="s">
        <v>87</v>
      </c>
      <c r="B57" s="55" t="s">
        <v>127</v>
      </c>
      <c r="C57" s="56">
        <v>466.1</v>
      </c>
      <c r="D57" s="56"/>
      <c r="E57" s="57">
        <v>6</v>
      </c>
      <c r="F57" s="55" t="s">
        <v>167</v>
      </c>
      <c r="G57" s="55" t="s">
        <v>172</v>
      </c>
      <c r="H57" s="55" t="s">
        <v>212</v>
      </c>
      <c r="I57" s="55" t="s">
        <v>241</v>
      </c>
      <c r="J57" s="55" t="s">
        <v>269</v>
      </c>
      <c r="K57" s="55" t="s">
        <v>319</v>
      </c>
      <c r="L57" s="57"/>
      <c r="M57" s="59"/>
      <c r="N57" s="58"/>
      <c r="O57" s="58"/>
      <c r="P57" s="58"/>
      <c r="Q57" s="58"/>
      <c r="R57" s="58"/>
      <c r="S57" s="58"/>
      <c r="T57" s="66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8"/>
      <c r="BL57" s="60">
        <v>42424</v>
      </c>
      <c r="BM57" s="61" t="s">
        <v>315</v>
      </c>
      <c r="BN57" s="71"/>
      <c r="BO57" s="71"/>
      <c r="BP57" s="71"/>
      <c r="BQ57" s="72"/>
      <c r="BR57" s="73"/>
      <c r="BS57" s="71"/>
      <c r="BT57" s="70"/>
    </row>
    <row r="58" spans="1:72" s="6" customFormat="1" ht="312" customHeight="1" x14ac:dyDescent="0.25">
      <c r="A58" s="1"/>
      <c r="B58" s="2"/>
      <c r="C58" s="3"/>
      <c r="D58" s="3"/>
      <c r="E58" s="4"/>
      <c r="F58" s="2"/>
      <c r="G58" s="2"/>
      <c r="H58" s="2"/>
      <c r="I58" s="2"/>
      <c r="J58" s="2"/>
      <c r="K58" s="2"/>
      <c r="L58" s="4"/>
      <c r="M58" s="5"/>
      <c r="N58" s="12"/>
      <c r="O58" s="12"/>
      <c r="P58" s="12"/>
      <c r="Q58" s="12"/>
      <c r="R58" s="12"/>
      <c r="S58" s="12"/>
      <c r="T58" s="12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32"/>
      <c r="BB58" s="5"/>
      <c r="BC58" s="5"/>
      <c r="BD58" s="7"/>
      <c r="BE58" s="5"/>
      <c r="BF58" s="5"/>
      <c r="BG58" s="5"/>
      <c r="BH58" s="5"/>
      <c r="BI58" s="7"/>
      <c r="BJ58" s="5"/>
      <c r="BK58" s="13"/>
      <c r="BL58" s="8"/>
      <c r="BM58" s="9"/>
      <c r="BN58" s="10"/>
    </row>
    <row r="59" spans="1:72" s="6" customFormat="1" ht="174.75" customHeight="1" x14ac:dyDescent="0.25">
      <c r="A59" s="1"/>
      <c r="B59" s="2"/>
      <c r="C59" s="3"/>
      <c r="D59" s="3"/>
      <c r="E59" s="4"/>
      <c r="F59" s="2"/>
      <c r="G59" s="2"/>
      <c r="H59" s="2"/>
      <c r="I59" s="2"/>
      <c r="J59" s="2"/>
      <c r="K59" s="2"/>
      <c r="L59" s="4"/>
      <c r="M59" s="5"/>
      <c r="N59" s="12"/>
      <c r="O59" s="2"/>
      <c r="P59" s="12"/>
      <c r="Q59" s="12"/>
      <c r="R59" s="12"/>
      <c r="S59" s="12"/>
      <c r="T59" s="12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7"/>
      <c r="BE59" s="5"/>
      <c r="BF59" s="5"/>
      <c r="BG59" s="5"/>
      <c r="BH59" s="5"/>
      <c r="BI59" s="7"/>
      <c r="BJ59" s="5"/>
      <c r="BK59" s="13"/>
      <c r="BL59" s="8"/>
      <c r="BM59" s="9"/>
      <c r="BN59" s="10"/>
    </row>
    <row r="60" spans="1:72" s="6" customFormat="1" ht="167.25" customHeight="1" x14ac:dyDescent="0.25">
      <c r="A60" s="1"/>
      <c r="B60" s="2"/>
      <c r="C60" s="3"/>
      <c r="D60" s="3"/>
      <c r="E60" s="4"/>
      <c r="F60" s="2"/>
      <c r="G60" s="2"/>
      <c r="H60" s="2"/>
      <c r="I60" s="2"/>
      <c r="J60" s="2"/>
      <c r="K60" s="2"/>
      <c r="L60" s="4"/>
      <c r="M60" s="5"/>
      <c r="N60" s="7"/>
      <c r="O60" s="7"/>
      <c r="P60" s="7"/>
      <c r="Q60" s="7"/>
      <c r="R60" s="7"/>
      <c r="S60" s="7"/>
      <c r="T60" s="7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32"/>
      <c r="BB60" s="5"/>
      <c r="BC60" s="5"/>
      <c r="BD60" s="7"/>
      <c r="BE60" s="5"/>
      <c r="BF60" s="5"/>
      <c r="BG60" s="5"/>
      <c r="BH60" s="5"/>
      <c r="BI60" s="7"/>
      <c r="BJ60" s="5"/>
      <c r="BK60" s="13"/>
      <c r="BL60" s="8"/>
      <c r="BM60" s="9"/>
      <c r="BN60" s="10"/>
    </row>
    <row r="61" spans="1:72" s="6" customFormat="1" ht="167.25" customHeight="1" x14ac:dyDescent="0.25">
      <c r="A61" s="1"/>
      <c r="B61" s="2"/>
      <c r="C61" s="3"/>
      <c r="D61" s="3"/>
      <c r="E61" s="4"/>
      <c r="F61" s="2"/>
      <c r="G61" s="2"/>
      <c r="H61" s="2"/>
      <c r="I61" s="2"/>
      <c r="J61" s="2"/>
      <c r="K61" s="2"/>
      <c r="L61" s="4"/>
      <c r="M61" s="5"/>
      <c r="N61" s="7"/>
      <c r="O61" s="7"/>
      <c r="P61" s="7"/>
      <c r="Q61" s="7"/>
      <c r="R61" s="7"/>
      <c r="S61" s="7"/>
      <c r="T61" s="7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7"/>
      <c r="BE61" s="5"/>
      <c r="BF61" s="5"/>
      <c r="BG61" s="5"/>
      <c r="BH61" s="5"/>
      <c r="BI61" s="7"/>
      <c r="BJ61" s="5"/>
      <c r="BK61" s="13"/>
      <c r="BL61" s="8"/>
      <c r="BM61" s="9"/>
      <c r="BN61" s="10"/>
    </row>
    <row r="62" spans="1:72" s="6" customFormat="1" ht="167.25" customHeight="1" x14ac:dyDescent="0.25">
      <c r="A62" s="1"/>
      <c r="B62" s="2"/>
      <c r="C62" s="3"/>
      <c r="D62" s="3"/>
      <c r="E62" s="4"/>
      <c r="F62" s="2"/>
      <c r="G62" s="2"/>
      <c r="H62" s="2"/>
      <c r="I62" s="2"/>
      <c r="J62" s="2"/>
      <c r="K62" s="2"/>
      <c r="L62" s="4"/>
      <c r="M62" s="5"/>
      <c r="N62" s="7"/>
      <c r="O62" s="7"/>
      <c r="P62" s="12"/>
      <c r="Q62" s="12"/>
      <c r="R62" s="12"/>
      <c r="S62" s="12"/>
      <c r="T62" s="12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7"/>
      <c r="BE62" s="5"/>
      <c r="BF62" s="5"/>
      <c r="BG62" s="5"/>
      <c r="BH62" s="5"/>
      <c r="BI62" s="7"/>
      <c r="BJ62" s="5"/>
      <c r="BK62" s="13"/>
      <c r="BL62" s="8"/>
      <c r="BM62" s="9"/>
      <c r="BN62" s="10"/>
    </row>
    <row r="63" spans="1:72" s="6" customFormat="1" ht="372" customHeight="1" x14ac:dyDescent="0.25">
      <c r="A63" s="1"/>
      <c r="B63" s="2"/>
      <c r="C63" s="3"/>
      <c r="D63" s="3"/>
      <c r="E63" s="4"/>
      <c r="F63" s="2"/>
      <c r="G63" s="2"/>
      <c r="H63" s="2"/>
      <c r="I63" s="2"/>
      <c r="J63" s="2"/>
      <c r="K63" s="2"/>
      <c r="L63" s="4"/>
      <c r="M63" s="5"/>
      <c r="N63" s="2"/>
      <c r="O63" s="2"/>
      <c r="P63" s="2"/>
      <c r="Q63" s="2"/>
      <c r="R63" s="2"/>
      <c r="S63" s="2"/>
      <c r="T63" s="2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8"/>
      <c r="BM63" s="5"/>
      <c r="BN63" s="5"/>
      <c r="BO63" s="5"/>
      <c r="BP63" s="5"/>
    </row>
    <row r="64" spans="1:72" s="6" customFormat="1" ht="257.25" customHeight="1" x14ac:dyDescent="0.25">
      <c r="A64" s="1"/>
      <c r="B64" s="2"/>
      <c r="C64" s="3"/>
      <c r="D64" s="3"/>
      <c r="E64" s="4"/>
      <c r="F64" s="2"/>
      <c r="G64" s="2"/>
      <c r="H64" s="2"/>
      <c r="I64" s="2"/>
      <c r="J64" s="2"/>
      <c r="K64" s="2"/>
      <c r="L64" s="4"/>
      <c r="M64" s="5"/>
      <c r="N64" s="2"/>
      <c r="O64" s="2"/>
      <c r="P64" s="11"/>
      <c r="Q64" s="11"/>
      <c r="R64" s="11"/>
      <c r="S64" s="11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8"/>
      <c r="BM64" s="5"/>
      <c r="BN64" s="5"/>
      <c r="BO64" s="5"/>
      <c r="BP64" s="5"/>
    </row>
    <row r="65" spans="1:70" s="6" customFormat="1" ht="254.25" customHeight="1" x14ac:dyDescent="0.25">
      <c r="A65" s="1"/>
      <c r="B65" s="2"/>
      <c r="C65" s="3"/>
      <c r="D65" s="3"/>
      <c r="E65" s="4"/>
      <c r="F65" s="2"/>
      <c r="G65" s="2"/>
      <c r="H65" s="2"/>
      <c r="I65" s="2"/>
      <c r="J65" s="2"/>
      <c r="K65" s="2"/>
      <c r="L65" s="4"/>
      <c r="M65" s="5"/>
      <c r="N65" s="2"/>
      <c r="O65" s="2"/>
      <c r="P65" s="11"/>
      <c r="Q65" s="11"/>
      <c r="R65" s="11"/>
      <c r="S65" s="11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8"/>
      <c r="BM65" s="5"/>
      <c r="BN65" s="5"/>
      <c r="BO65" s="5"/>
      <c r="BP65" s="5"/>
    </row>
    <row r="66" spans="1:70" s="6" customFormat="1" ht="319.5" customHeight="1" x14ac:dyDescent="0.25">
      <c r="A66" s="1"/>
      <c r="B66" s="2"/>
      <c r="C66" s="3"/>
      <c r="D66" s="3"/>
      <c r="E66" s="4"/>
      <c r="F66" s="2"/>
      <c r="G66" s="2"/>
      <c r="H66" s="2"/>
      <c r="I66" s="2"/>
      <c r="J66" s="2"/>
      <c r="K66" s="2"/>
      <c r="L66" s="4"/>
      <c r="M66" s="5"/>
      <c r="N66" s="7"/>
      <c r="O66" s="7"/>
      <c r="P66" s="7"/>
      <c r="Q66" s="7"/>
      <c r="R66" s="7"/>
      <c r="S66" s="7"/>
      <c r="T66" s="12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8"/>
      <c r="BM66" s="5"/>
      <c r="BN66" s="5"/>
      <c r="BO66" s="5"/>
      <c r="BP66" s="5"/>
    </row>
    <row r="67" spans="1:70" s="6" customFormat="1" ht="409.6" customHeight="1" x14ac:dyDescent="0.25">
      <c r="A67" s="1"/>
      <c r="B67" s="2"/>
      <c r="C67" s="3"/>
      <c r="D67" s="3"/>
      <c r="E67" s="4"/>
      <c r="F67" s="2"/>
      <c r="G67" s="2"/>
      <c r="H67" s="2"/>
      <c r="I67" s="2"/>
      <c r="J67" s="2"/>
      <c r="K67" s="2"/>
      <c r="L67" s="2"/>
      <c r="M67" s="2"/>
      <c r="N67" s="12"/>
      <c r="O67" s="2"/>
      <c r="P67" s="12"/>
      <c r="Q67" s="12"/>
      <c r="R67" s="12"/>
      <c r="S67" s="12"/>
      <c r="T67" s="12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8"/>
      <c r="BM67" s="5"/>
      <c r="BN67" s="5"/>
      <c r="BO67" s="5"/>
      <c r="BP67" s="5"/>
    </row>
    <row r="68" spans="1:70" s="6" customFormat="1" ht="141.75" customHeight="1" x14ac:dyDescent="0.25">
      <c r="A68" s="1"/>
      <c r="B68" s="2"/>
      <c r="C68" s="3"/>
      <c r="D68" s="3"/>
      <c r="E68" s="4"/>
      <c r="F68" s="2"/>
      <c r="G68" s="2"/>
      <c r="H68" s="2"/>
      <c r="I68" s="2"/>
      <c r="J68" s="2"/>
      <c r="K68" s="2"/>
      <c r="L68" s="4"/>
      <c r="M68" s="5"/>
      <c r="N68" s="7"/>
      <c r="O68" s="7"/>
      <c r="P68" s="7"/>
      <c r="Q68" s="7"/>
      <c r="R68" s="7"/>
      <c r="S68" s="7"/>
      <c r="T68" s="12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8"/>
      <c r="BM68" s="5"/>
      <c r="BN68" s="5"/>
      <c r="BO68" s="5"/>
      <c r="BP68" s="5"/>
    </row>
    <row r="69" spans="1:70" s="6" customFormat="1" ht="141.75" customHeight="1" x14ac:dyDescent="0.25">
      <c r="A69" s="1"/>
      <c r="B69" s="2"/>
      <c r="C69" s="3"/>
      <c r="D69" s="3"/>
      <c r="E69" s="4"/>
      <c r="F69" s="2"/>
      <c r="G69" s="2"/>
      <c r="H69" s="2"/>
      <c r="I69" s="2"/>
      <c r="J69" s="2"/>
      <c r="K69" s="2"/>
      <c r="L69" s="4"/>
      <c r="M69" s="2"/>
      <c r="N69" s="7"/>
      <c r="O69" s="7"/>
      <c r="P69" s="7"/>
      <c r="Q69" s="7"/>
      <c r="R69" s="7"/>
      <c r="S69" s="7"/>
      <c r="T69" s="7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8"/>
      <c r="BM69" s="5"/>
      <c r="BN69" s="5"/>
      <c r="BO69" s="5"/>
      <c r="BP69" s="5"/>
    </row>
    <row r="70" spans="1:70" s="6" customFormat="1" ht="292.5" customHeight="1" x14ac:dyDescent="0.25">
      <c r="A70" s="1"/>
      <c r="B70" s="2"/>
      <c r="C70" s="3"/>
      <c r="D70" s="3"/>
      <c r="E70" s="4"/>
      <c r="F70" s="2"/>
      <c r="G70" s="2"/>
      <c r="H70" s="2"/>
      <c r="I70" s="2"/>
      <c r="J70" s="2"/>
      <c r="K70" s="2"/>
      <c r="L70" s="4"/>
      <c r="M70" s="5"/>
      <c r="N70" s="11"/>
      <c r="O70" s="2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8"/>
      <c r="BM70" s="5"/>
      <c r="BN70" s="5"/>
      <c r="BO70" s="5"/>
      <c r="BP70" s="8"/>
      <c r="BQ70" s="9"/>
      <c r="BR70" s="10"/>
    </row>
    <row r="71" spans="1:70" s="6" customFormat="1" ht="177" customHeight="1" x14ac:dyDescent="0.25">
      <c r="A71" s="1"/>
      <c r="B71" s="2"/>
      <c r="C71" s="3"/>
      <c r="D71" s="3"/>
      <c r="E71" s="4"/>
      <c r="F71" s="2"/>
      <c r="G71" s="2"/>
      <c r="H71" s="2"/>
      <c r="I71" s="2"/>
      <c r="J71" s="2"/>
      <c r="K71" s="2"/>
      <c r="L71" s="4"/>
      <c r="M71" s="5"/>
      <c r="N71" s="2"/>
      <c r="O71" s="2"/>
      <c r="P71" s="11"/>
      <c r="Q71" s="11"/>
      <c r="R71" s="11"/>
      <c r="S71" s="11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8"/>
      <c r="BQ71" s="9"/>
      <c r="BR71" s="10"/>
    </row>
  </sheetData>
  <autoFilter ref="A2:BM43"/>
  <pageMargins left="0" right="0" top="0" bottom="0" header="0" footer="0"/>
  <pageSetup paperSize="9" scale="1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60_лот_(Льготники)</vt:lpstr>
      <vt:lpstr>60_лот_()</vt:lpstr>
      <vt:lpstr>'60_лот_()'!Заголовки_для_печати</vt:lpstr>
      <vt:lpstr>'60_лот_(Льготники)'!Заголовки_для_печати</vt:lpstr>
      <vt:lpstr>'60_лот_()'!Область_печати</vt:lpstr>
      <vt:lpstr>'60_лот_(Льготники)'!Область_печати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2015-09-01T13:08:53Z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Лот_№_56_физ объемы.xlsx</vt:lpwstr>
  </property>
</Properties>
</file>